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05" yWindow="-105" windowWidth="23250" windowHeight="12720" tabRatio="922" autoFilterDateGrouping="0"/>
  </bookViews>
  <sheets>
    <sheet name="C_V.139" sheetId="1" r:id="rId1"/>
    <sheet name="C_V.140" sheetId="36" r:id="rId2"/>
    <sheet name="C V.141" sheetId="92" r:id="rId3"/>
    <sheet name="C_V.142" sheetId="90" r:id="rId4"/>
    <sheet name="C_V.143" sheetId="135" r:id="rId5"/>
    <sheet name="C_V.144" sheetId="182" r:id="rId6"/>
    <sheet name="C_V.145" sheetId="183" r:id="rId7"/>
    <sheet name="C_V.146" sheetId="93" r:id="rId8"/>
    <sheet name="C_V.147" sheetId="94" r:id="rId9"/>
    <sheet name="C_V.148" sheetId="158" r:id="rId10"/>
    <sheet name="C_V.149" sheetId="184" r:id="rId11"/>
    <sheet name="C_V.150" sheetId="95" r:id="rId12"/>
    <sheet name="C_V.151" sheetId="134" r:id="rId13"/>
    <sheet name="C_V.152" sheetId="160" r:id="rId14"/>
    <sheet name="C-V.153" sheetId="96" r:id="rId15"/>
    <sheet name="C_V.154" sheetId="97" r:id="rId16"/>
    <sheet name="C_V.155" sheetId="99" r:id="rId17"/>
    <sheet name="C_V.156" sheetId="100" r:id="rId18"/>
    <sheet name="C_V.157" sheetId="163" r:id="rId19"/>
    <sheet name="C_V.158" sheetId="164" r:id="rId20"/>
    <sheet name="C_V.159" sheetId="165" r:id="rId21"/>
    <sheet name="C_V.160" sheetId="168" r:id="rId22"/>
    <sheet name="C_V.161" sheetId="194" r:id="rId23"/>
    <sheet name="C_V.162" sheetId="102" r:id="rId24"/>
    <sheet name="C_V.163" sheetId="185" r:id="rId25"/>
    <sheet name="C_V.164" sheetId="170" r:id="rId26"/>
    <sheet name="C_V.165" sheetId="195" r:id="rId27"/>
    <sheet name="C_V.166" sheetId="196" r:id="rId28"/>
    <sheet name="C_V.167" sheetId="147" r:id="rId29"/>
    <sheet name="C-V.168" sheetId="105" r:id="rId30"/>
    <sheet name="C_V.169" sheetId="174" r:id="rId31"/>
    <sheet name="C_V.170" sheetId="175" r:id="rId32"/>
    <sheet name="C_V.171" sheetId="108" r:id="rId33"/>
    <sheet name="C_V.172" sheetId="109" r:id="rId34"/>
    <sheet name="C_V.173" sheetId="186" r:id="rId35"/>
    <sheet name="C_V.174" sheetId="110" r:id="rId36"/>
    <sheet name="C-V.175" sheetId="121" r:id="rId37"/>
    <sheet name="C_V.176" sheetId="187" r:id="rId38"/>
    <sheet name="C_V.177" sheetId="114" r:id="rId39"/>
    <sheet name="C_V.178" sheetId="115" r:id="rId40"/>
    <sheet name="C-V.179" sheetId="190" r:id="rId41"/>
    <sheet name="C_V.180" sheetId="189" r:id="rId42"/>
    <sheet name="C_V.181" sheetId="191" r:id="rId43"/>
    <sheet name="C_V.182" sheetId="124" r:id="rId44"/>
    <sheet name="C_V.183" sheetId="125" r:id="rId45"/>
    <sheet name="C_V.184" sheetId="177" r:id="rId46"/>
    <sheet name="C_V.185" sheetId="126" r:id="rId47"/>
    <sheet name="C_V.186" sheetId="127" r:id="rId48"/>
    <sheet name="C_V.187" sheetId="128" r:id="rId49"/>
    <sheet name="C_V.188" sheetId="129" r:id="rId50"/>
    <sheet name="C_V.189" sheetId="130" r:id="rId51"/>
    <sheet name="C_V.190" sheetId="178" r:id="rId52"/>
    <sheet name="C_V.191" sheetId="179" r:id="rId53"/>
    <sheet name="C_V.192" sheetId="180" r:id="rId54"/>
    <sheet name="C_V.193" sheetId="192" r:id="rId55"/>
    <sheet name="C_V.194" sheetId="193" r:id="rId56"/>
  </sheets>
  <definedNames>
    <definedName name="_xlnm.Print_Area" localSheetId="2">'C V.141'!$C$2:$I$36</definedName>
    <definedName name="_xlnm.Print_Area" localSheetId="0">'C_V.139'!$C$2:$I$34</definedName>
    <definedName name="_xlnm.Print_Area" localSheetId="1">'C_V.140'!$C$2:$Q$34</definedName>
    <definedName name="_xlnm.Print_Area" localSheetId="3">'C_V.142'!$C$2:$Q$34</definedName>
    <definedName name="_xlnm.Print_Area" localSheetId="4">'C_V.143'!$C$2:$Q$34</definedName>
    <definedName name="_xlnm.Print_Area" localSheetId="5">'C_V.144'!$C$2:$Q$34</definedName>
    <definedName name="_xlnm.Print_Area" localSheetId="6">'C_V.145'!$C$2:$Q$34</definedName>
    <definedName name="_xlnm.Print_Area" localSheetId="7">'C_V.146'!$C$2:$Q$37</definedName>
    <definedName name="_xlnm.Print_Area" localSheetId="8">'C_V.147'!$C$2:$Q$34</definedName>
    <definedName name="_xlnm.Print_Area" localSheetId="9">'C_V.148'!$C$2:$Q$34</definedName>
    <definedName name="_xlnm.Print_Area" localSheetId="10">'C_V.149'!$C$2:$Q$34</definedName>
    <definedName name="_xlnm.Print_Area" localSheetId="11">'C_V.150'!$C$2:$Q$34</definedName>
    <definedName name="_xlnm.Print_Area" localSheetId="12">'C_V.151'!$C$2:$Q$34</definedName>
    <definedName name="_xlnm.Print_Area" localSheetId="13">'C_V.152'!$C$2:$Q$36</definedName>
    <definedName name="_xlnm.Print_Area" localSheetId="15">'C_V.154'!$C$2:$Q$36</definedName>
    <definedName name="_xlnm.Print_Area" localSheetId="16">'C_V.155'!$C$2:$I$36</definedName>
    <definedName name="_xlnm.Print_Area" localSheetId="17">'C_V.156'!$C$2:$Q$34</definedName>
    <definedName name="_xlnm.Print_Area" localSheetId="18">'C_V.157'!$C$2:$Q$34</definedName>
    <definedName name="_xlnm.Print_Area" localSheetId="19">'C_V.158'!$C$2:$Q$34</definedName>
    <definedName name="_xlnm.Print_Area" localSheetId="20">'C_V.159'!$C$2:$Q$34</definedName>
    <definedName name="_xlnm.Print_Area" localSheetId="21">'C_V.160'!$C$2:$Q$34</definedName>
    <definedName name="_xlnm.Print_Area" localSheetId="22">'C_V.161'!$C$2:$Q$34</definedName>
    <definedName name="_xlnm.Print_Area" localSheetId="23">'C_V.162'!$C$2:$Q$34</definedName>
    <definedName name="_xlnm.Print_Area" localSheetId="24">'C_V.163'!$C$2:$Q$36</definedName>
    <definedName name="_xlnm.Print_Area" localSheetId="25">'C_V.164'!$C$2:$Q$34</definedName>
    <definedName name="_xlnm.Print_Area" localSheetId="26">'C_V.165'!$C$2:$Q$36</definedName>
    <definedName name="_xlnm.Print_Area" localSheetId="27">'C_V.166'!$C$2:$Q$34</definedName>
    <definedName name="_xlnm.Print_Area" localSheetId="28">'C_V.167'!$C$2:$Q$36</definedName>
    <definedName name="_xlnm.Print_Area" localSheetId="30">'C_V.169'!$C$2:$Q$34</definedName>
    <definedName name="_xlnm.Print_Area" localSheetId="31">'C_V.170'!$C$2:$Q$34</definedName>
    <definedName name="_xlnm.Print_Area" localSheetId="32">'C_V.171'!$C$2:$Q$34</definedName>
    <definedName name="_xlnm.Print_Area" localSheetId="33">'C_V.172'!$C$2:$Q$34</definedName>
    <definedName name="_xlnm.Print_Area" localSheetId="34">'C_V.173'!$C$2:$Q$36</definedName>
    <definedName name="_xlnm.Print_Area" localSheetId="35">'C_V.174'!$C$2:$Q$34</definedName>
    <definedName name="_xlnm.Print_Area" localSheetId="37">'C_V.176'!$C$2:$Q$36</definedName>
    <definedName name="_xlnm.Print_Area" localSheetId="38">'C_V.177'!$C$2:$Q$36</definedName>
    <definedName name="_xlnm.Print_Area" localSheetId="39">'C_V.178'!$C$2:$Q$34</definedName>
    <definedName name="_xlnm.Print_Area" localSheetId="41">'C_V.180'!$C$2:$Q$34</definedName>
    <definedName name="_xlnm.Print_Area" localSheetId="42">'C_V.181'!$C$2:$Q$36</definedName>
    <definedName name="_xlnm.Print_Area" localSheetId="43">'C_V.182'!$C$2:$Q$34</definedName>
    <definedName name="_xlnm.Print_Area" localSheetId="44">'C_V.183'!$C$2:$Q$34</definedName>
    <definedName name="_xlnm.Print_Area" localSheetId="45">'C_V.184'!$C$2:$I$34</definedName>
    <definedName name="_xlnm.Print_Area" localSheetId="46">'C_V.185'!$C$2:$I$34</definedName>
    <definedName name="_xlnm.Print_Area" localSheetId="47">'C_V.186'!$C$2:$I$34</definedName>
    <definedName name="_xlnm.Print_Area" localSheetId="48">'C_V.187'!$C$2:$Q$34</definedName>
    <definedName name="_xlnm.Print_Area" localSheetId="49">'C_V.188'!$C$2:$Q$34</definedName>
    <definedName name="_xlnm.Print_Area" localSheetId="50">'C_V.189'!$C$2:$Q$34</definedName>
    <definedName name="_xlnm.Print_Area" localSheetId="51">'C_V.190'!$C$2:$Q$34</definedName>
    <definedName name="_xlnm.Print_Area" localSheetId="52">'C_V.191'!$C$2:$Q$34</definedName>
    <definedName name="_xlnm.Print_Area" localSheetId="53">'C_V.192'!$C$2:$Q$34</definedName>
    <definedName name="_xlnm.Print_Area" localSheetId="54">'C_V.193'!$C$2:$I$35</definedName>
    <definedName name="_xlnm.Print_Area" localSheetId="55">'C_V.194'!$C$2:$W$30</definedName>
    <definedName name="_xlnm.Print_Area" localSheetId="14">'C-V.153'!$C$2:$Q$36</definedName>
    <definedName name="_xlnm.Print_Area" localSheetId="29">'C-V.168'!$C$2:$Q$36</definedName>
    <definedName name="_xlnm.Print_Area" localSheetId="36">'C-V.175'!$C$2:$Q$36</definedName>
    <definedName name="_xlnm.Print_Area" localSheetId="40">'C-V.179'!$C$2:$Q$34</definedName>
    <definedName name="Print_Area" localSheetId="54">'C_V.193'!$B$2:$I$34</definedName>
    <definedName name="Print_Area" localSheetId="55">'C_V.194'!$C$2:$W$50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96" l="1"/>
  <c r="G15" i="196"/>
  <c r="M14" i="196"/>
  <c r="G14" i="196"/>
  <c r="M13" i="196"/>
  <c r="O13" i="196" s="1"/>
  <c r="O14" i="196" s="1"/>
  <c r="G13" i="196"/>
  <c r="I13" i="196" s="1"/>
  <c r="M34" i="196"/>
  <c r="G34" i="196"/>
  <c r="M33" i="196"/>
  <c r="G33" i="196"/>
  <c r="M32" i="196"/>
  <c r="G32" i="196"/>
  <c r="M31" i="196"/>
  <c r="G31" i="196"/>
  <c r="M30" i="196"/>
  <c r="G30" i="196"/>
  <c r="M29" i="196"/>
  <c r="G29" i="196"/>
  <c r="M28" i="196"/>
  <c r="G28" i="196"/>
  <c r="M27" i="196"/>
  <c r="G27" i="196"/>
  <c r="M26" i="196"/>
  <c r="G26" i="196"/>
  <c r="M25" i="196"/>
  <c r="G25" i="196"/>
  <c r="M24" i="196"/>
  <c r="G24" i="196"/>
  <c r="M23" i="196"/>
  <c r="G23" i="196"/>
  <c r="M22" i="196"/>
  <c r="G22" i="196"/>
  <c r="M21" i="196"/>
  <c r="G21" i="196"/>
  <c r="M20" i="196"/>
  <c r="G20" i="196"/>
  <c r="M19" i="196"/>
  <c r="G19" i="196"/>
  <c r="M18" i="196"/>
  <c r="G18" i="196"/>
  <c r="M17" i="196"/>
  <c r="G17" i="196"/>
  <c r="M16" i="196"/>
  <c r="G16" i="196"/>
  <c r="M34" i="195"/>
  <c r="G34" i="195"/>
  <c r="M33" i="195"/>
  <c r="G33" i="195"/>
  <c r="M32" i="195"/>
  <c r="G32" i="195"/>
  <c r="M31" i="195"/>
  <c r="G31" i="195"/>
  <c r="M30" i="195"/>
  <c r="G30" i="195"/>
  <c r="M29" i="195"/>
  <c r="G29" i="195"/>
  <c r="M28" i="195"/>
  <c r="G28" i="195"/>
  <c r="M27" i="195"/>
  <c r="G27" i="195"/>
  <c r="M26" i="195"/>
  <c r="G26" i="195"/>
  <c r="M25" i="195"/>
  <c r="G25" i="195"/>
  <c r="M24" i="195"/>
  <c r="G24" i="195"/>
  <c r="M23" i="195"/>
  <c r="G23" i="195"/>
  <c r="M22" i="195"/>
  <c r="G22" i="195"/>
  <c r="M21" i="195"/>
  <c r="G21" i="195"/>
  <c r="M20" i="195"/>
  <c r="G20" i="195"/>
  <c r="M19" i="195"/>
  <c r="G19" i="195"/>
  <c r="M18" i="195"/>
  <c r="G18" i="195"/>
  <c r="M17" i="195"/>
  <c r="G17" i="195"/>
  <c r="M16" i="195"/>
  <c r="G16" i="195"/>
  <c r="M15" i="195"/>
  <c r="G15" i="195"/>
  <c r="M34" i="194"/>
  <c r="G34" i="194"/>
  <c r="M33" i="194"/>
  <c r="G33" i="194"/>
  <c r="M32" i="194"/>
  <c r="G32" i="194"/>
  <c r="M31" i="194"/>
  <c r="G31" i="194"/>
  <c r="M30" i="194"/>
  <c r="G30" i="194"/>
  <c r="M29" i="194"/>
  <c r="G29" i="194"/>
  <c r="M28" i="194"/>
  <c r="G28" i="194"/>
  <c r="M27" i="194"/>
  <c r="G27" i="194"/>
  <c r="M26" i="194"/>
  <c r="G26" i="194"/>
  <c r="M25" i="194"/>
  <c r="G25" i="194"/>
  <c r="M24" i="194"/>
  <c r="G24" i="194"/>
  <c r="M23" i="194"/>
  <c r="G23" i="194"/>
  <c r="M22" i="194"/>
  <c r="G22" i="194"/>
  <c r="M21" i="194"/>
  <c r="G21" i="194"/>
  <c r="M20" i="194"/>
  <c r="G20" i="194"/>
  <c r="M19" i="194"/>
  <c r="G19" i="194"/>
  <c r="M18" i="194"/>
  <c r="G18" i="194"/>
  <c r="M17" i="194"/>
  <c r="G17" i="194"/>
  <c r="M16" i="194"/>
  <c r="G16" i="194"/>
  <c r="M15" i="194"/>
  <c r="G15" i="194"/>
  <c r="M14" i="194"/>
  <c r="G14" i="194"/>
  <c r="M13" i="194"/>
  <c r="O13" i="194" s="1"/>
  <c r="G13" i="194"/>
  <c r="I13" i="194" s="1"/>
  <c r="I14" i="194" l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O14" i="194"/>
  <c r="O15" i="196"/>
  <c r="O16" i="196" s="1"/>
  <c r="O17" i="196" s="1"/>
  <c r="O18" i="196" s="1"/>
  <c r="O19" i="196" s="1"/>
  <c r="O20" i="196" s="1"/>
  <c r="O21" i="196" s="1"/>
  <c r="O22" i="196" s="1"/>
  <c r="O23" i="196" s="1"/>
  <c r="O24" i="196" s="1"/>
  <c r="O25" i="196" s="1"/>
  <c r="O26" i="196" s="1"/>
  <c r="O27" i="196" s="1"/>
  <c r="O28" i="196" s="1"/>
  <c r="O29" i="196" s="1"/>
  <c r="O30" i="196" s="1"/>
  <c r="O31" i="196" s="1"/>
  <c r="O32" i="196" s="1"/>
  <c r="O33" i="196" s="1"/>
  <c r="I14" i="196"/>
  <c r="I15" i="196" s="1"/>
  <c r="I16" i="196" s="1"/>
  <c r="I17" i="196" s="1"/>
  <c r="I18" i="196" s="1"/>
  <c r="I19" i="196" s="1"/>
  <c r="I20" i="196" s="1"/>
  <c r="I21" i="196" s="1"/>
  <c r="I22" i="196" s="1"/>
  <c r="I23" i="196" s="1"/>
  <c r="I24" i="196" s="1"/>
  <c r="I25" i="196" s="1"/>
  <c r="I26" i="196" s="1"/>
  <c r="I27" i="196" s="1"/>
  <c r="I28" i="196" s="1"/>
  <c r="I29" i="196" s="1"/>
  <c r="I30" i="196" s="1"/>
  <c r="I31" i="196" s="1"/>
  <c r="I32" i="196" s="1"/>
  <c r="I33" i="196" s="1"/>
  <c r="I16" i="195"/>
  <c r="I17" i="195" s="1"/>
  <c r="I18" i="195" s="1"/>
  <c r="I19" i="195" s="1"/>
  <c r="I20" i="195" s="1"/>
  <c r="I21" i="195" s="1"/>
  <c r="I22" i="195" s="1"/>
  <c r="I23" i="195" s="1"/>
  <c r="I24" i="195" s="1"/>
  <c r="I25" i="195" s="1"/>
  <c r="I26" i="195" s="1"/>
  <c r="I27" i="195" s="1"/>
  <c r="I28" i="195" s="1"/>
  <c r="I29" i="195" s="1"/>
  <c r="I30" i="195" s="1"/>
  <c r="I31" i="195" s="1"/>
  <c r="I32" i="195" s="1"/>
  <c r="I33" i="195" s="1"/>
  <c r="O16" i="195"/>
  <c r="O17" i="195" s="1"/>
  <c r="O18" i="195" s="1"/>
  <c r="O19" i="195" s="1"/>
  <c r="O20" i="195" s="1"/>
  <c r="O21" i="195" s="1"/>
  <c r="O22" i="195" s="1"/>
  <c r="O23" i="195" s="1"/>
  <c r="O24" i="195" s="1"/>
  <c r="O25" i="195" s="1"/>
  <c r="O26" i="195" s="1"/>
  <c r="O27" i="195" s="1"/>
  <c r="O28" i="195" s="1"/>
  <c r="O29" i="195" s="1"/>
  <c r="O30" i="195" s="1"/>
  <c r="O31" i="195" s="1"/>
  <c r="O32" i="195" s="1"/>
  <c r="O33" i="195" s="1"/>
  <c r="O15" i="194"/>
  <c r="O16" i="194" s="1"/>
  <c r="O17" i="194" s="1"/>
  <c r="O18" i="194" s="1"/>
  <c r="O19" i="194" s="1"/>
  <c r="O20" i="194" s="1"/>
  <c r="O21" i="194" s="1"/>
  <c r="O22" i="194" s="1"/>
  <c r="O23" i="194" s="1"/>
  <c r="O24" i="194" s="1"/>
  <c r="O25" i="194" s="1"/>
  <c r="O26" i="194" s="1"/>
  <c r="O27" i="194" s="1"/>
  <c r="O28" i="194" s="1"/>
  <c r="O29" i="194" s="1"/>
  <c r="O30" i="194" s="1"/>
  <c r="O31" i="194" s="1"/>
  <c r="O32" i="194" s="1"/>
  <c r="O33" i="194" s="1"/>
  <c r="I27" i="194"/>
  <c r="I28" i="194" s="1"/>
  <c r="I29" i="194" s="1"/>
  <c r="I30" i="194" s="1"/>
  <c r="I31" i="194" s="1"/>
  <c r="I32" i="194" s="1"/>
  <c r="I33" i="194" s="1"/>
  <c r="G17" i="185"/>
  <c r="G35" i="93" l="1"/>
  <c r="G33" i="124"/>
  <c r="M33" i="124"/>
  <c r="G26" i="96"/>
  <c r="G13" i="96"/>
  <c r="I13" i="96"/>
  <c r="G14" i="96"/>
  <c r="I14" i="96"/>
  <c r="I15" i="96" s="1"/>
  <c r="I16" i="96" s="1"/>
  <c r="I17" i="96" s="1"/>
  <c r="G15" i="96"/>
  <c r="G16" i="96"/>
  <c r="G17" i="96"/>
  <c r="G18" i="96"/>
  <c r="G19" i="96"/>
  <c r="G20" i="96"/>
  <c r="G21" i="96"/>
  <c r="G22" i="96"/>
  <c r="G23" i="96"/>
  <c r="G24" i="96"/>
  <c r="G25" i="96"/>
  <c r="M26" i="96"/>
  <c r="M13" i="96"/>
  <c r="O13" i="96"/>
  <c r="M14" i="96"/>
  <c r="O14" i="96"/>
  <c r="O15" i="96" s="1"/>
  <c r="O16" i="96" s="1"/>
  <c r="O17" i="96" s="1"/>
  <c r="M15" i="96"/>
  <c r="M16" i="96"/>
  <c r="M17" i="96"/>
  <c r="M18" i="96"/>
  <c r="M19" i="96"/>
  <c r="M20" i="96"/>
  <c r="M21" i="96"/>
  <c r="M22" i="96"/>
  <c r="M23" i="96"/>
  <c r="M24" i="96"/>
  <c r="M25" i="96"/>
  <c r="G29" i="96"/>
  <c r="G33" i="96"/>
  <c r="M29" i="96"/>
  <c r="M33" i="96"/>
  <c r="G13" i="97"/>
  <c r="I13" i="97" s="1"/>
  <c r="I14" i="97" s="1"/>
  <c r="I15" i="97" s="1"/>
  <c r="I16" i="97" s="1"/>
  <c r="G14" i="97"/>
  <c r="G15" i="97"/>
  <c r="G16" i="97"/>
  <c r="G17" i="97"/>
  <c r="G18" i="97"/>
  <c r="G19" i="97"/>
  <c r="G20" i="97"/>
  <c r="G21" i="97"/>
  <c r="G22" i="97"/>
  <c r="G23" i="97"/>
  <c r="G24" i="97"/>
  <c r="G25" i="97"/>
  <c r="G26" i="97"/>
  <c r="G27" i="97"/>
  <c r="G28" i="97"/>
  <c r="G29" i="97"/>
  <c r="M13" i="97"/>
  <c r="O13" i="97"/>
  <c r="M14" i="97"/>
  <c r="M15" i="97"/>
  <c r="M16" i="97"/>
  <c r="M17" i="97"/>
  <c r="M18" i="97"/>
  <c r="M19" i="97"/>
  <c r="M20" i="97"/>
  <c r="M21" i="97"/>
  <c r="M22" i="97"/>
  <c r="M23" i="97"/>
  <c r="M24" i="97"/>
  <c r="M25" i="97"/>
  <c r="M26" i="97"/>
  <c r="M27" i="97"/>
  <c r="M28" i="97"/>
  <c r="M29" i="97"/>
  <c r="G33" i="97"/>
  <c r="M33" i="97"/>
  <c r="G33" i="185"/>
  <c r="M33" i="185"/>
  <c r="G30" i="185"/>
  <c r="M30" i="185"/>
  <c r="G26" i="147"/>
  <c r="M26" i="147"/>
  <c r="G27" i="147"/>
  <c r="M27" i="147"/>
  <c r="G28" i="147"/>
  <c r="M28" i="147"/>
  <c r="G29" i="147"/>
  <c r="M29" i="147"/>
  <c r="G30" i="147"/>
  <c r="M30" i="147"/>
  <c r="G31" i="147"/>
  <c r="M31" i="147"/>
  <c r="G30" i="105"/>
  <c r="M30" i="105"/>
  <c r="G30" i="186"/>
  <c r="M30" i="186"/>
  <c r="G15" i="186"/>
  <c r="M15" i="186"/>
  <c r="G13" i="121"/>
  <c r="I13" i="121" s="1"/>
  <c r="I14" i="121" s="1"/>
  <c r="M13" i="121"/>
  <c r="O13" i="121" s="1"/>
  <c r="O14" i="121" s="1"/>
  <c r="G14" i="121"/>
  <c r="M14" i="121"/>
  <c r="G15" i="121"/>
  <c r="M15" i="121"/>
  <c r="G29" i="187"/>
  <c r="M29" i="187"/>
  <c r="G33" i="187"/>
  <c r="M33" i="187"/>
  <c r="G13" i="187"/>
  <c r="I13" i="187" s="1"/>
  <c r="M13" i="187"/>
  <c r="O13" i="187" s="1"/>
  <c r="G16" i="187"/>
  <c r="M16" i="187"/>
  <c r="G33" i="114"/>
  <c r="M33" i="114"/>
  <c r="G30" i="114"/>
  <c r="M30" i="114"/>
  <c r="G13" i="189"/>
  <c r="I13" i="189"/>
  <c r="I14" i="189" s="1"/>
  <c r="M13" i="189"/>
  <c r="O13" i="189" s="1"/>
  <c r="O14" i="189" s="1"/>
  <c r="O15" i="189" s="1"/>
  <c r="O16" i="189" s="1"/>
  <c r="O17" i="189" s="1"/>
  <c r="O18" i="189" s="1"/>
  <c r="O19" i="189" s="1"/>
  <c r="O20" i="189" s="1"/>
  <c r="O21" i="189" s="1"/>
  <c r="O22" i="189" s="1"/>
  <c r="O23" i="189" s="1"/>
  <c r="O24" i="189" s="1"/>
  <c r="O25" i="189" s="1"/>
  <c r="O26" i="189" s="1"/>
  <c r="O27" i="189" s="1"/>
  <c r="O28" i="189" s="1"/>
  <c r="O29" i="189" s="1"/>
  <c r="O30" i="189" s="1"/>
  <c r="O31" i="189" s="1"/>
  <c r="O32" i="189" s="1"/>
  <c r="O33" i="189" s="1"/>
  <c r="G14" i="189"/>
  <c r="M14" i="189"/>
  <c r="G15" i="189"/>
  <c r="M15" i="189"/>
  <c r="G16" i="189"/>
  <c r="M16" i="189"/>
  <c r="G15" i="191"/>
  <c r="M15" i="191"/>
  <c r="G31" i="124"/>
  <c r="M31" i="124"/>
  <c r="G32" i="124"/>
  <c r="M32" i="124"/>
  <c r="G13" i="126"/>
  <c r="I13" i="126" s="1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M31" i="93"/>
  <c r="G31" i="93"/>
  <c r="G34" i="180"/>
  <c r="G13" i="115"/>
  <c r="I13" i="115" s="1"/>
  <c r="I14" i="115" s="1"/>
  <c r="I15" i="115" s="1"/>
  <c r="G14" i="115"/>
  <c r="G15" i="115"/>
  <c r="G17" i="187"/>
  <c r="G18" i="187"/>
  <c r="G19" i="187"/>
  <c r="G31" i="186"/>
  <c r="G34" i="179"/>
  <c r="G34" i="178"/>
  <c r="G34" i="130"/>
  <c r="G34" i="129"/>
  <c r="G34" i="128"/>
  <c r="G34" i="125"/>
  <c r="G34" i="124"/>
  <c r="G34" i="191"/>
  <c r="G34" i="190"/>
  <c r="G34" i="189"/>
  <c r="M13" i="115"/>
  <c r="O13" i="115" s="1"/>
  <c r="O14" i="115" s="1"/>
  <c r="G34" i="115"/>
  <c r="G34" i="114"/>
  <c r="G34" i="187"/>
  <c r="G34" i="121"/>
  <c r="G34" i="110"/>
  <c r="G34" i="186"/>
  <c r="G34" i="109"/>
  <c r="G34" i="108"/>
  <c r="G34" i="175"/>
  <c r="G34" i="174"/>
  <c r="G34" i="105"/>
  <c r="G34" i="147"/>
  <c r="G34" i="170"/>
  <c r="G34" i="185"/>
  <c r="G34" i="102"/>
  <c r="G34" i="168"/>
  <c r="G34" i="165"/>
  <c r="G34" i="164"/>
  <c r="G34" i="163"/>
  <c r="G34" i="100"/>
  <c r="G34" i="97"/>
  <c r="G34" i="96"/>
  <c r="G34" i="160"/>
  <c r="G34" i="134"/>
  <c r="G34" i="95"/>
  <c r="G34" i="184"/>
  <c r="G34" i="158"/>
  <c r="G34" i="94"/>
  <c r="G34" i="183"/>
  <c r="G34" i="182"/>
  <c r="G34" i="135"/>
  <c r="G34" i="90"/>
  <c r="M15" i="115"/>
  <c r="M14" i="115"/>
  <c r="M19" i="187"/>
  <c r="M18" i="187"/>
  <c r="M17" i="187"/>
  <c r="O17" i="187" s="1"/>
  <c r="O18" i="187" s="1"/>
  <c r="M31" i="186"/>
  <c r="G13" i="185"/>
  <c r="I13" i="185" s="1"/>
  <c r="I14" i="185" s="1"/>
  <c r="I15" i="185" s="1"/>
  <c r="I16" i="185" s="1"/>
  <c r="I17" i="185" s="1"/>
  <c r="G13" i="125"/>
  <c r="I13" i="125" s="1"/>
  <c r="I14" i="125" s="1"/>
  <c r="M13" i="125"/>
  <c r="O13" i="125" s="1"/>
  <c r="G14" i="125"/>
  <c r="M14" i="125"/>
  <c r="O14" i="125" s="1"/>
  <c r="O15" i="125" s="1"/>
  <c r="O16" i="125" s="1"/>
  <c r="O17" i="125" s="1"/>
  <c r="O18" i="125" s="1"/>
  <c r="O19" i="125" s="1"/>
  <c r="O20" i="125" s="1"/>
  <c r="O21" i="125" s="1"/>
  <c r="O22" i="125" s="1"/>
  <c r="O23" i="125" s="1"/>
  <c r="O24" i="125" s="1"/>
  <c r="O25" i="125" s="1"/>
  <c r="O26" i="125" s="1"/>
  <c r="O27" i="125" s="1"/>
  <c r="O28" i="125" s="1"/>
  <c r="O29" i="125" s="1"/>
  <c r="O30" i="125" s="1"/>
  <c r="O31" i="125" s="1"/>
  <c r="O32" i="125" s="1"/>
  <c r="O33" i="125" s="1"/>
  <c r="G15" i="125"/>
  <c r="M15" i="125"/>
  <c r="G16" i="125"/>
  <c r="M16" i="125"/>
  <c r="G17" i="125"/>
  <c r="M17" i="125"/>
  <c r="G18" i="125"/>
  <c r="M18" i="125"/>
  <c r="G19" i="125"/>
  <c r="M19" i="125"/>
  <c r="G20" i="125"/>
  <c r="M20" i="125"/>
  <c r="G21" i="125"/>
  <c r="M21" i="125"/>
  <c r="G22" i="125"/>
  <c r="M22" i="125"/>
  <c r="G23" i="125"/>
  <c r="M23" i="125"/>
  <c r="G24" i="125"/>
  <c r="M24" i="125"/>
  <c r="G25" i="125"/>
  <c r="M25" i="125"/>
  <c r="G26" i="125"/>
  <c r="M26" i="125"/>
  <c r="G27" i="125"/>
  <c r="M27" i="125"/>
  <c r="G28" i="125"/>
  <c r="M28" i="125"/>
  <c r="G29" i="125"/>
  <c r="M29" i="125"/>
  <c r="G30" i="125"/>
  <c r="M30" i="125"/>
  <c r="G31" i="125"/>
  <c r="M31" i="125"/>
  <c r="G32" i="125"/>
  <c r="M32" i="125"/>
  <c r="G33" i="125"/>
  <c r="M33" i="125"/>
  <c r="M34" i="125"/>
  <c r="G34" i="127"/>
  <c r="G33" i="127"/>
  <c r="G32" i="127"/>
  <c r="G31" i="127"/>
  <c r="G30" i="127"/>
  <c r="G29" i="127"/>
  <c r="G28" i="127"/>
  <c r="G27" i="127"/>
  <c r="G26" i="127"/>
  <c r="G25" i="127"/>
  <c r="G24" i="127"/>
  <c r="G23" i="127"/>
  <c r="G22" i="127"/>
  <c r="G21" i="127"/>
  <c r="G20" i="127"/>
  <c r="G19" i="127"/>
  <c r="G18" i="127"/>
  <c r="G17" i="127"/>
  <c r="G16" i="127"/>
  <c r="G15" i="127"/>
  <c r="G14" i="127"/>
  <c r="G13" i="127"/>
  <c r="I13" i="127" s="1"/>
  <c r="G34" i="126"/>
  <c r="M16" i="124"/>
  <c r="G16" i="124"/>
  <c r="M15" i="124"/>
  <c r="G15" i="124"/>
  <c r="M14" i="124"/>
  <c r="G14" i="124"/>
  <c r="M13" i="124"/>
  <c r="O13" i="124" s="1"/>
  <c r="O14" i="124" s="1"/>
  <c r="O15" i="124" s="1"/>
  <c r="O16" i="124" s="1"/>
  <c r="G13" i="124"/>
  <c r="I13" i="124" s="1"/>
  <c r="M16" i="191"/>
  <c r="O16" i="191" s="1"/>
  <c r="G16" i="191"/>
  <c r="I16" i="191" s="1"/>
  <c r="I17" i="191" s="1"/>
  <c r="I18" i="191" s="1"/>
  <c r="I19" i="191" s="1"/>
  <c r="I20" i="191" s="1"/>
  <c r="I21" i="191" s="1"/>
  <c r="I22" i="191" s="1"/>
  <c r="I23" i="191" s="1"/>
  <c r="I24" i="191" s="1"/>
  <c r="I25" i="191" s="1"/>
  <c r="I26" i="191" s="1"/>
  <c r="I27" i="191" s="1"/>
  <c r="I28" i="191" s="1"/>
  <c r="I29" i="191" s="1"/>
  <c r="I30" i="191" s="1"/>
  <c r="I31" i="191" s="1"/>
  <c r="I32" i="191" s="1"/>
  <c r="I33" i="191" s="1"/>
  <c r="M17" i="190"/>
  <c r="G17" i="190"/>
  <c r="M16" i="190"/>
  <c r="G16" i="190"/>
  <c r="M15" i="190"/>
  <c r="G15" i="190"/>
  <c r="M14" i="190"/>
  <c r="G14" i="190"/>
  <c r="M13" i="190"/>
  <c r="O13" i="190" s="1"/>
  <c r="G13" i="190"/>
  <c r="I13" i="190" s="1"/>
  <c r="M17" i="189"/>
  <c r="G17" i="189"/>
  <c r="G26" i="187"/>
  <c r="M26" i="187"/>
  <c r="M16" i="121"/>
  <c r="G16" i="121"/>
  <c r="G26" i="186"/>
  <c r="M26" i="186"/>
  <c r="G32" i="186"/>
  <c r="M32" i="186"/>
  <c r="G33" i="186"/>
  <c r="M33" i="186"/>
  <c r="M33" i="160"/>
  <c r="G33" i="160"/>
  <c r="M13" i="114"/>
  <c r="O13" i="114" s="1"/>
  <c r="G13" i="114"/>
  <c r="I13" i="114" s="1"/>
  <c r="M34" i="124"/>
  <c r="M30" i="124"/>
  <c r="G30" i="124"/>
  <c r="M29" i="124"/>
  <c r="G29" i="124"/>
  <c r="M28" i="124"/>
  <c r="G28" i="124"/>
  <c r="M27" i="124"/>
  <c r="G27" i="124"/>
  <c r="M26" i="124"/>
  <c r="G26" i="124"/>
  <c r="M25" i="124"/>
  <c r="G25" i="124"/>
  <c r="M24" i="124"/>
  <c r="G24" i="124"/>
  <c r="M23" i="124"/>
  <c r="G23" i="124"/>
  <c r="M22" i="124"/>
  <c r="G22" i="124"/>
  <c r="M21" i="124"/>
  <c r="G21" i="124"/>
  <c r="M20" i="124"/>
  <c r="G20" i="124"/>
  <c r="M19" i="124"/>
  <c r="G19" i="124"/>
  <c r="M18" i="124"/>
  <c r="G18" i="124"/>
  <c r="M17" i="124"/>
  <c r="G17" i="124"/>
  <c r="M34" i="191"/>
  <c r="M33" i="191"/>
  <c r="G33" i="191"/>
  <c r="M32" i="191"/>
  <c r="G32" i="191"/>
  <c r="M31" i="191"/>
  <c r="G31" i="191"/>
  <c r="M30" i="191"/>
  <c r="G30" i="191"/>
  <c r="M29" i="191"/>
  <c r="G29" i="191"/>
  <c r="M28" i="191"/>
  <c r="G28" i="191"/>
  <c r="M27" i="191"/>
  <c r="G27" i="191"/>
  <c r="M26" i="191"/>
  <c r="G26" i="191"/>
  <c r="M25" i="191"/>
  <c r="G25" i="191"/>
  <c r="M24" i="191"/>
  <c r="G24" i="191"/>
  <c r="M23" i="191"/>
  <c r="G23" i="191"/>
  <c r="M22" i="191"/>
  <c r="G22" i="191"/>
  <c r="M21" i="191"/>
  <c r="G21" i="191"/>
  <c r="M20" i="191"/>
  <c r="G20" i="191"/>
  <c r="M19" i="191"/>
  <c r="G19" i="191"/>
  <c r="M18" i="191"/>
  <c r="G18" i="191"/>
  <c r="M17" i="191"/>
  <c r="G17" i="191"/>
  <c r="M34" i="190"/>
  <c r="M33" i="190"/>
  <c r="G33" i="190"/>
  <c r="M32" i="190"/>
  <c r="G32" i="190"/>
  <c r="M31" i="190"/>
  <c r="G31" i="190"/>
  <c r="M30" i="190"/>
  <c r="G30" i="190"/>
  <c r="M29" i="190"/>
  <c r="G29" i="190"/>
  <c r="M28" i="190"/>
  <c r="G28" i="190"/>
  <c r="M27" i="190"/>
  <c r="G27" i="190"/>
  <c r="M26" i="190"/>
  <c r="G26" i="190"/>
  <c r="M25" i="190"/>
  <c r="G25" i="190"/>
  <c r="M24" i="190"/>
  <c r="G24" i="190"/>
  <c r="M23" i="190"/>
  <c r="G23" i="190"/>
  <c r="M22" i="190"/>
  <c r="G22" i="190"/>
  <c r="M21" i="190"/>
  <c r="G21" i="190"/>
  <c r="M20" i="190"/>
  <c r="G20" i="190"/>
  <c r="M19" i="190"/>
  <c r="G19" i="190"/>
  <c r="M18" i="190"/>
  <c r="G18" i="190"/>
  <c r="M34" i="189"/>
  <c r="M33" i="189"/>
  <c r="G33" i="189"/>
  <c r="M32" i="189"/>
  <c r="G32" i="189"/>
  <c r="M31" i="189"/>
  <c r="G31" i="189"/>
  <c r="M30" i="189"/>
  <c r="G30" i="189"/>
  <c r="M29" i="189"/>
  <c r="G29" i="189"/>
  <c r="M28" i="189"/>
  <c r="G28" i="189"/>
  <c r="M27" i="189"/>
  <c r="G27" i="189"/>
  <c r="M26" i="189"/>
  <c r="G26" i="189"/>
  <c r="M25" i="189"/>
  <c r="G25" i="189"/>
  <c r="M24" i="189"/>
  <c r="G24" i="189"/>
  <c r="M23" i="189"/>
  <c r="G23" i="189"/>
  <c r="M22" i="189"/>
  <c r="G22" i="189"/>
  <c r="M21" i="189"/>
  <c r="G21" i="189"/>
  <c r="M20" i="189"/>
  <c r="G20" i="189"/>
  <c r="M19" i="189"/>
  <c r="G19" i="189"/>
  <c r="M18" i="189"/>
  <c r="G18" i="189"/>
  <c r="M34" i="115"/>
  <c r="M33" i="115"/>
  <c r="G33" i="115"/>
  <c r="M32" i="115"/>
  <c r="G32" i="115"/>
  <c r="M31" i="115"/>
  <c r="G31" i="115"/>
  <c r="M30" i="115"/>
  <c r="G30" i="115"/>
  <c r="M29" i="115"/>
  <c r="G29" i="115"/>
  <c r="M28" i="115"/>
  <c r="G28" i="115"/>
  <c r="M27" i="115"/>
  <c r="G27" i="115"/>
  <c r="M26" i="115"/>
  <c r="G26" i="115"/>
  <c r="M25" i="115"/>
  <c r="G25" i="115"/>
  <c r="M24" i="115"/>
  <c r="G24" i="115"/>
  <c r="M23" i="115"/>
  <c r="G23" i="115"/>
  <c r="M22" i="115"/>
  <c r="G22" i="115"/>
  <c r="M21" i="115"/>
  <c r="G21" i="115"/>
  <c r="M20" i="115"/>
  <c r="G20" i="115"/>
  <c r="M19" i="115"/>
  <c r="G19" i="115"/>
  <c r="M18" i="115"/>
  <c r="G18" i="115"/>
  <c r="M17" i="115"/>
  <c r="G17" i="115"/>
  <c r="M16" i="115"/>
  <c r="G16" i="115"/>
  <c r="M34" i="114"/>
  <c r="M29" i="114"/>
  <c r="G29" i="114"/>
  <c r="M28" i="114"/>
  <c r="G28" i="114"/>
  <c r="M27" i="114"/>
  <c r="G27" i="114"/>
  <c r="M26" i="114"/>
  <c r="G26" i="114"/>
  <c r="M25" i="114"/>
  <c r="G25" i="114"/>
  <c r="M24" i="114"/>
  <c r="G24" i="114"/>
  <c r="M23" i="114"/>
  <c r="G23" i="114"/>
  <c r="M22" i="114"/>
  <c r="G22" i="114"/>
  <c r="M21" i="114"/>
  <c r="G21" i="114"/>
  <c r="M20" i="114"/>
  <c r="G20" i="114"/>
  <c r="M19" i="114"/>
  <c r="G19" i="114"/>
  <c r="M18" i="114"/>
  <c r="G18" i="114"/>
  <c r="M17" i="114"/>
  <c r="G17" i="114"/>
  <c r="M16" i="114"/>
  <c r="G16" i="114"/>
  <c r="M15" i="114"/>
  <c r="G15" i="114"/>
  <c r="M14" i="114"/>
  <c r="G14" i="114"/>
  <c r="M34" i="187"/>
  <c r="M25" i="187"/>
  <c r="G25" i="187"/>
  <c r="M24" i="187"/>
  <c r="G24" i="187"/>
  <c r="M23" i="187"/>
  <c r="G23" i="187"/>
  <c r="M22" i="187"/>
  <c r="G22" i="187"/>
  <c r="M21" i="187"/>
  <c r="G21" i="187"/>
  <c r="M20" i="187"/>
  <c r="G20" i="187"/>
  <c r="M34" i="186"/>
  <c r="M25" i="186"/>
  <c r="G25" i="186"/>
  <c r="M24" i="186"/>
  <c r="G24" i="186"/>
  <c r="M23" i="186"/>
  <c r="G23" i="186"/>
  <c r="M22" i="186"/>
  <c r="G22" i="186"/>
  <c r="M21" i="186"/>
  <c r="G21" i="186"/>
  <c r="M20" i="186"/>
  <c r="G20" i="186"/>
  <c r="M19" i="186"/>
  <c r="G19" i="186"/>
  <c r="M18" i="186"/>
  <c r="G18" i="186"/>
  <c r="M17" i="186"/>
  <c r="G17" i="186"/>
  <c r="M16" i="186"/>
  <c r="O16" i="186" s="1"/>
  <c r="O17" i="186" s="1"/>
  <c r="O18" i="186" s="1"/>
  <c r="O19" i="186" s="1"/>
  <c r="O20" i="186" s="1"/>
  <c r="O21" i="186" s="1"/>
  <c r="O22" i="186" s="1"/>
  <c r="O23" i="186" s="1"/>
  <c r="O24" i="186" s="1"/>
  <c r="O25" i="186" s="1"/>
  <c r="O26" i="186" s="1"/>
  <c r="O31" i="186" s="1"/>
  <c r="O32" i="186" s="1"/>
  <c r="O33" i="186" s="1"/>
  <c r="G16" i="186"/>
  <c r="I16" i="186" s="1"/>
  <c r="I17" i="186" s="1"/>
  <c r="I18" i="186" s="1"/>
  <c r="I19" i="186" s="1"/>
  <c r="I20" i="186" s="1"/>
  <c r="I21" i="186" s="1"/>
  <c r="I22" i="186" s="1"/>
  <c r="I23" i="186" s="1"/>
  <c r="I24" i="186" s="1"/>
  <c r="I25" i="186" s="1"/>
  <c r="I26" i="186" s="1"/>
  <c r="I31" i="186" s="1"/>
  <c r="I32" i="186" s="1"/>
  <c r="I33" i="186" s="1"/>
  <c r="M34" i="175"/>
  <c r="M33" i="175"/>
  <c r="G33" i="175"/>
  <c r="M32" i="175"/>
  <c r="G32" i="175"/>
  <c r="M31" i="175"/>
  <c r="G31" i="175"/>
  <c r="M30" i="175"/>
  <c r="G30" i="175"/>
  <c r="M29" i="175"/>
  <c r="G29" i="175"/>
  <c r="M28" i="175"/>
  <c r="G28" i="175"/>
  <c r="M27" i="175"/>
  <c r="G27" i="175"/>
  <c r="M26" i="175"/>
  <c r="G26" i="175"/>
  <c r="M25" i="175"/>
  <c r="G25" i="175"/>
  <c r="M24" i="175"/>
  <c r="G24" i="175"/>
  <c r="M23" i="175"/>
  <c r="G23" i="175"/>
  <c r="M22" i="175"/>
  <c r="G22" i="175"/>
  <c r="M21" i="175"/>
  <c r="G21" i="175"/>
  <c r="M20" i="175"/>
  <c r="G20" i="175"/>
  <c r="M19" i="175"/>
  <c r="G19" i="175"/>
  <c r="M18" i="175"/>
  <c r="G18" i="175"/>
  <c r="M17" i="175"/>
  <c r="G17" i="175"/>
  <c r="M16" i="175"/>
  <c r="G16" i="175"/>
  <c r="M15" i="175"/>
  <c r="G15" i="175"/>
  <c r="M14" i="175"/>
  <c r="G14" i="175"/>
  <c r="M13" i="175"/>
  <c r="O13" i="175" s="1"/>
  <c r="G13" i="175"/>
  <c r="I13" i="175" s="1"/>
  <c r="I14" i="175" s="1"/>
  <c r="I15" i="175" s="1"/>
  <c r="I16" i="175" s="1"/>
  <c r="I17" i="175" s="1"/>
  <c r="I18" i="175" s="1"/>
  <c r="I19" i="175" s="1"/>
  <c r="I20" i="175" s="1"/>
  <c r="I21" i="175" s="1"/>
  <c r="I22" i="175" s="1"/>
  <c r="I23" i="175" s="1"/>
  <c r="I24" i="175" s="1"/>
  <c r="I25" i="175" s="1"/>
  <c r="I26" i="175" s="1"/>
  <c r="I27" i="175" s="1"/>
  <c r="I28" i="175" s="1"/>
  <c r="I29" i="175" s="1"/>
  <c r="I30" i="175" s="1"/>
  <c r="I31" i="175" s="1"/>
  <c r="I32" i="175" s="1"/>
  <c r="I33" i="175" s="1"/>
  <c r="M34" i="105"/>
  <c r="M29" i="105"/>
  <c r="G29" i="105"/>
  <c r="M28" i="105"/>
  <c r="G28" i="105"/>
  <c r="M27" i="105"/>
  <c r="G27" i="105"/>
  <c r="M26" i="105"/>
  <c r="G26" i="105"/>
  <c r="M25" i="105"/>
  <c r="G25" i="105"/>
  <c r="M24" i="105"/>
  <c r="G24" i="105"/>
  <c r="M23" i="105"/>
  <c r="G23" i="105"/>
  <c r="M22" i="105"/>
  <c r="G22" i="105"/>
  <c r="M21" i="105"/>
  <c r="G21" i="105"/>
  <c r="M20" i="105"/>
  <c r="G20" i="105"/>
  <c r="M19" i="105"/>
  <c r="G19" i="105"/>
  <c r="M18" i="105"/>
  <c r="G18" i="105"/>
  <c r="M17" i="105"/>
  <c r="G17" i="105"/>
  <c r="M16" i="105"/>
  <c r="G16" i="105"/>
  <c r="M15" i="105"/>
  <c r="G15" i="105"/>
  <c r="M14" i="105"/>
  <c r="G14" i="105"/>
  <c r="M13" i="105"/>
  <c r="O13" i="105" s="1"/>
  <c r="G13" i="105"/>
  <c r="I13" i="105" s="1"/>
  <c r="M34" i="147"/>
  <c r="M25" i="147"/>
  <c r="G25" i="147"/>
  <c r="M24" i="147"/>
  <c r="G24" i="147"/>
  <c r="M23" i="147"/>
  <c r="G23" i="147"/>
  <c r="M22" i="147"/>
  <c r="G22" i="147"/>
  <c r="M21" i="147"/>
  <c r="G21" i="147"/>
  <c r="M20" i="147"/>
  <c r="G20" i="147"/>
  <c r="M19" i="147"/>
  <c r="G19" i="147"/>
  <c r="M18" i="147"/>
  <c r="G18" i="147"/>
  <c r="M17" i="147"/>
  <c r="G17" i="147"/>
  <c r="M16" i="147"/>
  <c r="G16" i="147"/>
  <c r="M15" i="147"/>
  <c r="G15" i="147"/>
  <c r="M14" i="147"/>
  <c r="G14" i="147"/>
  <c r="M13" i="147"/>
  <c r="O13" i="147" s="1"/>
  <c r="O14" i="147" s="1"/>
  <c r="O15" i="147" s="1"/>
  <c r="O16" i="147" s="1"/>
  <c r="O17" i="147" s="1"/>
  <c r="O18" i="147" s="1"/>
  <c r="O19" i="147" s="1"/>
  <c r="O20" i="147" s="1"/>
  <c r="O21" i="147" s="1"/>
  <c r="O22" i="147" s="1"/>
  <c r="O23" i="147" s="1"/>
  <c r="O24" i="147" s="1"/>
  <c r="O25" i="147" s="1"/>
  <c r="O26" i="147" s="1"/>
  <c r="O27" i="147" s="1"/>
  <c r="O28" i="147" s="1"/>
  <c r="O29" i="147" s="1"/>
  <c r="O30" i="147" s="1"/>
  <c r="O31" i="147" s="1"/>
  <c r="G13" i="147"/>
  <c r="I13" i="147"/>
  <c r="I14" i="147" s="1"/>
  <c r="I15" i="147" s="1"/>
  <c r="I16" i="147" s="1"/>
  <c r="I17" i="147" s="1"/>
  <c r="I18" i="147" s="1"/>
  <c r="I19" i="147" s="1"/>
  <c r="I20" i="147" s="1"/>
  <c r="I21" i="147" s="1"/>
  <c r="I22" i="147" s="1"/>
  <c r="I23" i="147" s="1"/>
  <c r="I24" i="147" s="1"/>
  <c r="I25" i="147" s="1"/>
  <c r="I26" i="147" s="1"/>
  <c r="I27" i="147" s="1"/>
  <c r="I28" i="147" s="1"/>
  <c r="I29" i="147" s="1"/>
  <c r="I30" i="147" s="1"/>
  <c r="I31" i="147" s="1"/>
  <c r="M34" i="97"/>
  <c r="M34" i="96"/>
  <c r="M34" i="129"/>
  <c r="M33" i="129"/>
  <c r="G33" i="129"/>
  <c r="M32" i="129"/>
  <c r="G32" i="129"/>
  <c r="M31" i="129"/>
  <c r="G31" i="129"/>
  <c r="M30" i="129"/>
  <c r="G30" i="129"/>
  <c r="M29" i="129"/>
  <c r="G29" i="129"/>
  <c r="M28" i="129"/>
  <c r="G28" i="129"/>
  <c r="M27" i="129"/>
  <c r="G27" i="129"/>
  <c r="M26" i="129"/>
  <c r="G26" i="129"/>
  <c r="M25" i="129"/>
  <c r="G25" i="129"/>
  <c r="M24" i="129"/>
  <c r="G24" i="129"/>
  <c r="M23" i="129"/>
  <c r="G23" i="129"/>
  <c r="M22" i="129"/>
  <c r="G22" i="129"/>
  <c r="M21" i="129"/>
  <c r="G21" i="129"/>
  <c r="M20" i="129"/>
  <c r="G20" i="129"/>
  <c r="M19" i="129"/>
  <c r="G19" i="129"/>
  <c r="M18" i="129"/>
  <c r="G18" i="129"/>
  <c r="M17" i="129"/>
  <c r="G17" i="129"/>
  <c r="M16" i="129"/>
  <c r="G16" i="129"/>
  <c r="M15" i="129"/>
  <c r="G15" i="129"/>
  <c r="M14" i="129"/>
  <c r="G14" i="129"/>
  <c r="M13" i="129"/>
  <c r="O13" i="129" s="1"/>
  <c r="G13" i="129"/>
  <c r="I13" i="129" s="1"/>
  <c r="I14" i="129" s="1"/>
  <c r="M34" i="130"/>
  <c r="M33" i="130"/>
  <c r="G33" i="130"/>
  <c r="M32" i="130"/>
  <c r="G32" i="130"/>
  <c r="M31" i="130"/>
  <c r="G31" i="130"/>
  <c r="M30" i="130"/>
  <c r="G30" i="130"/>
  <c r="M29" i="130"/>
  <c r="G29" i="130"/>
  <c r="M28" i="130"/>
  <c r="G28" i="130"/>
  <c r="M27" i="130"/>
  <c r="G27" i="130"/>
  <c r="M26" i="130"/>
  <c r="G26" i="130"/>
  <c r="M25" i="130"/>
  <c r="G25" i="130"/>
  <c r="M24" i="130"/>
  <c r="G24" i="130"/>
  <c r="M23" i="130"/>
  <c r="G23" i="130"/>
  <c r="M22" i="130"/>
  <c r="G22" i="130"/>
  <c r="M21" i="130"/>
  <c r="G21" i="130"/>
  <c r="M20" i="130"/>
  <c r="G20" i="130"/>
  <c r="M19" i="130"/>
  <c r="G19" i="130"/>
  <c r="M18" i="130"/>
  <c r="G18" i="130"/>
  <c r="M17" i="130"/>
  <c r="G17" i="130"/>
  <c r="M16" i="130"/>
  <c r="G16" i="130"/>
  <c r="M15" i="130"/>
  <c r="G15" i="130"/>
  <c r="M14" i="130"/>
  <c r="G14" i="130"/>
  <c r="M13" i="130"/>
  <c r="O13" i="130" s="1"/>
  <c r="G13" i="130"/>
  <c r="I13" i="130" s="1"/>
  <c r="I14" i="130" s="1"/>
  <c r="I15" i="130" s="1"/>
  <c r="I16" i="130" s="1"/>
  <c r="I17" i="130" s="1"/>
  <c r="I18" i="130" s="1"/>
  <c r="I19" i="130" s="1"/>
  <c r="I20" i="130" s="1"/>
  <c r="I21" i="130" s="1"/>
  <c r="I22" i="130" s="1"/>
  <c r="I23" i="130" s="1"/>
  <c r="I24" i="130" s="1"/>
  <c r="I25" i="130" s="1"/>
  <c r="I26" i="130" s="1"/>
  <c r="I27" i="130" s="1"/>
  <c r="I28" i="130" s="1"/>
  <c r="I29" i="130" s="1"/>
  <c r="I30" i="130" s="1"/>
  <c r="I31" i="130" s="1"/>
  <c r="I32" i="130" s="1"/>
  <c r="I33" i="130" s="1"/>
  <c r="M34" i="178"/>
  <c r="M33" i="178"/>
  <c r="G33" i="178"/>
  <c r="M32" i="178"/>
  <c r="G32" i="178"/>
  <c r="M31" i="178"/>
  <c r="G31" i="178"/>
  <c r="M30" i="178"/>
  <c r="G30" i="178"/>
  <c r="M29" i="178"/>
  <c r="G29" i="178"/>
  <c r="M28" i="178"/>
  <c r="G28" i="178"/>
  <c r="M27" i="178"/>
  <c r="G27" i="178"/>
  <c r="M26" i="178"/>
  <c r="G26" i="178"/>
  <c r="M25" i="178"/>
  <c r="G25" i="178"/>
  <c r="M24" i="178"/>
  <c r="G24" i="178"/>
  <c r="M23" i="178"/>
  <c r="G23" i="178"/>
  <c r="M22" i="178"/>
  <c r="G22" i="178"/>
  <c r="M21" i="178"/>
  <c r="G21" i="178"/>
  <c r="M20" i="178"/>
  <c r="G20" i="178"/>
  <c r="M19" i="178"/>
  <c r="G19" i="178"/>
  <c r="M18" i="178"/>
  <c r="G18" i="178"/>
  <c r="M17" i="178"/>
  <c r="G17" i="178"/>
  <c r="M16" i="178"/>
  <c r="G16" i="178"/>
  <c r="M15" i="178"/>
  <c r="G15" i="178"/>
  <c r="M14" i="178"/>
  <c r="G14" i="178"/>
  <c r="M13" i="178"/>
  <c r="O13" i="178" s="1"/>
  <c r="G13" i="178"/>
  <c r="I13" i="178" s="1"/>
  <c r="M34" i="179"/>
  <c r="M33" i="179"/>
  <c r="G33" i="179"/>
  <c r="M32" i="179"/>
  <c r="G32" i="179"/>
  <c r="M31" i="179"/>
  <c r="G31" i="179"/>
  <c r="M30" i="179"/>
  <c r="G30" i="179"/>
  <c r="M29" i="179"/>
  <c r="G29" i="179"/>
  <c r="M28" i="179"/>
  <c r="G28" i="179"/>
  <c r="M27" i="179"/>
  <c r="G27" i="179"/>
  <c r="M26" i="179"/>
  <c r="G26" i="179"/>
  <c r="M25" i="179"/>
  <c r="G25" i="179"/>
  <c r="M24" i="179"/>
  <c r="G24" i="179"/>
  <c r="M23" i="179"/>
  <c r="G23" i="179"/>
  <c r="M22" i="179"/>
  <c r="G22" i="179"/>
  <c r="M21" i="179"/>
  <c r="G21" i="179"/>
  <c r="M20" i="179"/>
  <c r="G20" i="179"/>
  <c r="M19" i="179"/>
  <c r="G19" i="179"/>
  <c r="M18" i="179"/>
  <c r="G18" i="179"/>
  <c r="M17" i="179"/>
  <c r="G17" i="179"/>
  <c r="M16" i="179"/>
  <c r="G16" i="179"/>
  <c r="M15" i="179"/>
  <c r="G15" i="179"/>
  <c r="M14" i="179"/>
  <c r="G14" i="179"/>
  <c r="M13" i="179"/>
  <c r="O13" i="179" s="1"/>
  <c r="O14" i="179" s="1"/>
  <c r="O15" i="179" s="1"/>
  <c r="O16" i="179" s="1"/>
  <c r="O17" i="179" s="1"/>
  <c r="O18" i="179" s="1"/>
  <c r="O19" i="179" s="1"/>
  <c r="O20" i="179" s="1"/>
  <c r="O21" i="179" s="1"/>
  <c r="O22" i="179" s="1"/>
  <c r="O23" i="179" s="1"/>
  <c r="O24" i="179" s="1"/>
  <c r="O25" i="179" s="1"/>
  <c r="O26" i="179" s="1"/>
  <c r="O27" i="179" s="1"/>
  <c r="O28" i="179" s="1"/>
  <c r="O29" i="179" s="1"/>
  <c r="O30" i="179" s="1"/>
  <c r="O31" i="179" s="1"/>
  <c r="O32" i="179" s="1"/>
  <c r="O33" i="179" s="1"/>
  <c r="G13" i="179"/>
  <c r="I13" i="179" s="1"/>
  <c r="M34" i="180"/>
  <c r="M33" i="180"/>
  <c r="G33" i="180"/>
  <c r="M32" i="180"/>
  <c r="G32" i="180"/>
  <c r="M31" i="180"/>
  <c r="G31" i="180"/>
  <c r="M30" i="180"/>
  <c r="G30" i="180"/>
  <c r="M29" i="180"/>
  <c r="G29" i="180"/>
  <c r="M28" i="180"/>
  <c r="G28" i="180"/>
  <c r="M27" i="180"/>
  <c r="G27" i="180"/>
  <c r="M26" i="180"/>
  <c r="G26" i="180"/>
  <c r="M25" i="180"/>
  <c r="G25" i="180"/>
  <c r="M24" i="180"/>
  <c r="G24" i="180"/>
  <c r="M23" i="180"/>
  <c r="G23" i="180"/>
  <c r="M22" i="180"/>
  <c r="G22" i="180"/>
  <c r="M21" i="180"/>
  <c r="G21" i="180"/>
  <c r="M20" i="180"/>
  <c r="G20" i="180"/>
  <c r="M19" i="180"/>
  <c r="G19" i="180"/>
  <c r="M18" i="180"/>
  <c r="G18" i="180"/>
  <c r="M17" i="180"/>
  <c r="G17" i="180"/>
  <c r="M16" i="180"/>
  <c r="G16" i="180"/>
  <c r="M15" i="180"/>
  <c r="G15" i="180"/>
  <c r="M14" i="180"/>
  <c r="G14" i="180"/>
  <c r="M13" i="180"/>
  <c r="O13" i="180" s="1"/>
  <c r="O14" i="180" s="1"/>
  <c r="O15" i="180" s="1"/>
  <c r="O16" i="180" s="1"/>
  <c r="O17" i="180" s="1"/>
  <c r="O18" i="180" s="1"/>
  <c r="O19" i="180" s="1"/>
  <c r="O20" i="180" s="1"/>
  <c r="O21" i="180" s="1"/>
  <c r="O22" i="180" s="1"/>
  <c r="O23" i="180" s="1"/>
  <c r="O24" i="180" s="1"/>
  <c r="O25" i="180" s="1"/>
  <c r="O26" i="180" s="1"/>
  <c r="O27" i="180" s="1"/>
  <c r="O28" i="180" s="1"/>
  <c r="O29" i="180" s="1"/>
  <c r="O30" i="180" s="1"/>
  <c r="O31" i="180" s="1"/>
  <c r="O32" i="180" s="1"/>
  <c r="O33" i="180" s="1"/>
  <c r="G13" i="180"/>
  <c r="I13" i="180" s="1"/>
  <c r="I14" i="180" s="1"/>
  <c r="I15" i="180" s="1"/>
  <c r="I16" i="180" s="1"/>
  <c r="I17" i="180" s="1"/>
  <c r="I18" i="180" s="1"/>
  <c r="I19" i="180" s="1"/>
  <c r="I20" i="180" s="1"/>
  <c r="I21" i="180" s="1"/>
  <c r="I22" i="180" s="1"/>
  <c r="I23" i="180" s="1"/>
  <c r="I24" i="180" s="1"/>
  <c r="I25" i="180" s="1"/>
  <c r="I26" i="180" s="1"/>
  <c r="I27" i="180" s="1"/>
  <c r="I28" i="180" s="1"/>
  <c r="I29" i="180" s="1"/>
  <c r="I30" i="180" s="1"/>
  <c r="I31" i="180" s="1"/>
  <c r="I32" i="180" s="1"/>
  <c r="I33" i="180" s="1"/>
  <c r="M34" i="128"/>
  <c r="M33" i="128"/>
  <c r="G33" i="128"/>
  <c r="M32" i="128"/>
  <c r="G32" i="128"/>
  <c r="M31" i="128"/>
  <c r="G31" i="128"/>
  <c r="M30" i="128"/>
  <c r="G30" i="128"/>
  <c r="M29" i="128"/>
  <c r="G29" i="128"/>
  <c r="M28" i="128"/>
  <c r="G28" i="128"/>
  <c r="M27" i="128"/>
  <c r="G27" i="128"/>
  <c r="M26" i="128"/>
  <c r="G26" i="128"/>
  <c r="M25" i="128"/>
  <c r="G25" i="128"/>
  <c r="M24" i="128"/>
  <c r="G24" i="128"/>
  <c r="M23" i="128"/>
  <c r="G23" i="128"/>
  <c r="M22" i="128"/>
  <c r="G22" i="128"/>
  <c r="M21" i="128"/>
  <c r="G21" i="128"/>
  <c r="M20" i="128"/>
  <c r="G20" i="128"/>
  <c r="M19" i="128"/>
  <c r="G19" i="128"/>
  <c r="M18" i="128"/>
  <c r="G18" i="128"/>
  <c r="M17" i="128"/>
  <c r="G17" i="128"/>
  <c r="M16" i="128"/>
  <c r="G16" i="128"/>
  <c r="M15" i="128"/>
  <c r="G15" i="128"/>
  <c r="M14" i="128"/>
  <c r="G14" i="128"/>
  <c r="M13" i="128"/>
  <c r="O13" i="128" s="1"/>
  <c r="O14" i="128" s="1"/>
  <c r="O15" i="128" s="1"/>
  <c r="O16" i="128" s="1"/>
  <c r="O17" i="128" s="1"/>
  <c r="O18" i="128" s="1"/>
  <c r="O19" i="128" s="1"/>
  <c r="O20" i="128" s="1"/>
  <c r="O21" i="128" s="1"/>
  <c r="O22" i="128" s="1"/>
  <c r="O23" i="128" s="1"/>
  <c r="O24" i="128" s="1"/>
  <c r="O25" i="128" s="1"/>
  <c r="O26" i="128" s="1"/>
  <c r="O27" i="128" s="1"/>
  <c r="O28" i="128" s="1"/>
  <c r="O29" i="128" s="1"/>
  <c r="O30" i="128" s="1"/>
  <c r="O31" i="128" s="1"/>
  <c r="O32" i="128" s="1"/>
  <c r="O33" i="128" s="1"/>
  <c r="G13" i="128"/>
  <c r="I13" i="128" s="1"/>
  <c r="I14" i="128" s="1"/>
  <c r="I15" i="128" s="1"/>
  <c r="I16" i="128" s="1"/>
  <c r="I17" i="128" s="1"/>
  <c r="I18" i="128" s="1"/>
  <c r="I19" i="128" s="1"/>
  <c r="I20" i="128" s="1"/>
  <c r="I21" i="128" s="1"/>
  <c r="I22" i="128" s="1"/>
  <c r="I23" i="128" s="1"/>
  <c r="I24" i="128" s="1"/>
  <c r="I25" i="128" s="1"/>
  <c r="I26" i="128" s="1"/>
  <c r="I27" i="128" s="1"/>
  <c r="I28" i="128" s="1"/>
  <c r="I29" i="128" s="1"/>
  <c r="I30" i="128" s="1"/>
  <c r="I31" i="128" s="1"/>
  <c r="I32" i="128" s="1"/>
  <c r="I33" i="128" s="1"/>
  <c r="M34" i="100"/>
  <c r="M33" i="100"/>
  <c r="G33" i="100"/>
  <c r="M32" i="100"/>
  <c r="G32" i="100"/>
  <c r="M31" i="100"/>
  <c r="G31" i="100"/>
  <c r="M30" i="100"/>
  <c r="G30" i="100"/>
  <c r="M29" i="100"/>
  <c r="G29" i="100"/>
  <c r="M28" i="100"/>
  <c r="G28" i="100"/>
  <c r="M27" i="100"/>
  <c r="G27" i="100"/>
  <c r="M26" i="100"/>
  <c r="G26" i="100"/>
  <c r="M25" i="100"/>
  <c r="G25" i="100"/>
  <c r="M24" i="100"/>
  <c r="G24" i="100"/>
  <c r="M23" i="100"/>
  <c r="G23" i="100"/>
  <c r="M22" i="100"/>
  <c r="G22" i="100"/>
  <c r="M21" i="100"/>
  <c r="G21" i="100"/>
  <c r="M20" i="100"/>
  <c r="G20" i="100"/>
  <c r="M19" i="100"/>
  <c r="G19" i="100"/>
  <c r="M18" i="100"/>
  <c r="G18" i="100"/>
  <c r="M17" i="100"/>
  <c r="G17" i="100"/>
  <c r="M16" i="100"/>
  <c r="G16" i="100"/>
  <c r="M15" i="100"/>
  <c r="G15" i="100"/>
  <c r="M14" i="100"/>
  <c r="G14" i="100"/>
  <c r="M13" i="100"/>
  <c r="O13" i="100"/>
  <c r="O14" i="100" s="1"/>
  <c r="O15" i="100" s="1"/>
  <c r="G13" i="100"/>
  <c r="I13" i="100" s="1"/>
  <c r="M34" i="163"/>
  <c r="M33" i="163"/>
  <c r="G33" i="163"/>
  <c r="M32" i="163"/>
  <c r="G32" i="163"/>
  <c r="M31" i="163"/>
  <c r="G31" i="163"/>
  <c r="M30" i="163"/>
  <c r="G30" i="163"/>
  <c r="M29" i="163"/>
  <c r="G29" i="163"/>
  <c r="M28" i="163"/>
  <c r="G28" i="163"/>
  <c r="M27" i="163"/>
  <c r="G27" i="163"/>
  <c r="M26" i="163"/>
  <c r="G26" i="163"/>
  <c r="M25" i="163"/>
  <c r="G25" i="163"/>
  <c r="M24" i="163"/>
  <c r="G24" i="163"/>
  <c r="M23" i="163"/>
  <c r="G23" i="163"/>
  <c r="M22" i="163"/>
  <c r="G22" i="163"/>
  <c r="M21" i="163"/>
  <c r="G21" i="163"/>
  <c r="M20" i="163"/>
  <c r="G20" i="163"/>
  <c r="M19" i="163"/>
  <c r="G19" i="163"/>
  <c r="M18" i="163"/>
  <c r="G18" i="163"/>
  <c r="M17" i="163"/>
  <c r="G17" i="163"/>
  <c r="M16" i="163"/>
  <c r="G16" i="163"/>
  <c r="M15" i="163"/>
  <c r="G15" i="163"/>
  <c r="M14" i="163"/>
  <c r="G14" i="163"/>
  <c r="M13" i="163"/>
  <c r="O13" i="163" s="1"/>
  <c r="G13" i="163"/>
  <c r="I13" i="163" s="1"/>
  <c r="I14" i="163" s="1"/>
  <c r="I15" i="163" s="1"/>
  <c r="I16" i="163" s="1"/>
  <c r="I17" i="163" s="1"/>
  <c r="I18" i="163" s="1"/>
  <c r="I19" i="163" s="1"/>
  <c r="I20" i="163" s="1"/>
  <c r="I21" i="163" s="1"/>
  <c r="I22" i="163" s="1"/>
  <c r="I23" i="163" s="1"/>
  <c r="I24" i="163" s="1"/>
  <c r="I25" i="163" s="1"/>
  <c r="I26" i="163" s="1"/>
  <c r="I27" i="163" s="1"/>
  <c r="I28" i="163" s="1"/>
  <c r="I29" i="163" s="1"/>
  <c r="I30" i="163" s="1"/>
  <c r="I31" i="163" s="1"/>
  <c r="I32" i="163" s="1"/>
  <c r="I33" i="163" s="1"/>
  <c r="M34" i="164"/>
  <c r="M33" i="164"/>
  <c r="G33" i="164"/>
  <c r="M32" i="164"/>
  <c r="G32" i="164"/>
  <c r="M31" i="164"/>
  <c r="G31" i="164"/>
  <c r="M30" i="164"/>
  <c r="G30" i="164"/>
  <c r="M29" i="164"/>
  <c r="G29" i="164"/>
  <c r="M28" i="164"/>
  <c r="G28" i="164"/>
  <c r="M27" i="164"/>
  <c r="G27" i="164"/>
  <c r="M26" i="164"/>
  <c r="G26" i="164"/>
  <c r="M25" i="164"/>
  <c r="G25" i="164"/>
  <c r="M24" i="164"/>
  <c r="G24" i="164"/>
  <c r="M23" i="164"/>
  <c r="G23" i="164"/>
  <c r="M22" i="164"/>
  <c r="G22" i="164"/>
  <c r="M21" i="164"/>
  <c r="G21" i="164"/>
  <c r="M20" i="164"/>
  <c r="G20" i="164"/>
  <c r="M19" i="164"/>
  <c r="G19" i="164"/>
  <c r="M18" i="164"/>
  <c r="G18" i="164"/>
  <c r="M17" i="164"/>
  <c r="G17" i="164"/>
  <c r="M16" i="164"/>
  <c r="G16" i="164"/>
  <c r="M15" i="164"/>
  <c r="G15" i="164"/>
  <c r="M14" i="164"/>
  <c r="G14" i="164"/>
  <c r="M13" i="164"/>
  <c r="O13" i="164" s="1"/>
  <c r="G13" i="164"/>
  <c r="I13" i="164"/>
  <c r="I14" i="164" s="1"/>
  <c r="I15" i="164" s="1"/>
  <c r="I16" i="164" s="1"/>
  <c r="I17" i="164" s="1"/>
  <c r="I18" i="164" s="1"/>
  <c r="I19" i="164" s="1"/>
  <c r="I20" i="164" s="1"/>
  <c r="I21" i="164" s="1"/>
  <c r="I22" i="164" s="1"/>
  <c r="I23" i="164" s="1"/>
  <c r="I24" i="164" s="1"/>
  <c r="I25" i="164" s="1"/>
  <c r="I26" i="164" s="1"/>
  <c r="I27" i="164" s="1"/>
  <c r="I28" i="164" s="1"/>
  <c r="I29" i="164" s="1"/>
  <c r="I30" i="164" s="1"/>
  <c r="I31" i="164" s="1"/>
  <c r="I32" i="164" s="1"/>
  <c r="I33" i="164" s="1"/>
  <c r="M34" i="165"/>
  <c r="M33" i="165"/>
  <c r="G33" i="165"/>
  <c r="M32" i="165"/>
  <c r="G32" i="165"/>
  <c r="M31" i="165"/>
  <c r="G31" i="165"/>
  <c r="M30" i="165"/>
  <c r="G30" i="165"/>
  <c r="M29" i="165"/>
  <c r="G29" i="165"/>
  <c r="M28" i="165"/>
  <c r="G28" i="165"/>
  <c r="M27" i="165"/>
  <c r="G27" i="165"/>
  <c r="M26" i="165"/>
  <c r="G26" i="165"/>
  <c r="M25" i="165"/>
  <c r="G25" i="165"/>
  <c r="M24" i="165"/>
  <c r="G24" i="165"/>
  <c r="M23" i="165"/>
  <c r="G23" i="165"/>
  <c r="M22" i="165"/>
  <c r="G22" i="165"/>
  <c r="M21" i="165"/>
  <c r="G21" i="165"/>
  <c r="M20" i="165"/>
  <c r="G20" i="165"/>
  <c r="M19" i="165"/>
  <c r="G19" i="165"/>
  <c r="M18" i="165"/>
  <c r="G18" i="165"/>
  <c r="M17" i="165"/>
  <c r="G17" i="165"/>
  <c r="M16" i="165"/>
  <c r="G16" i="165"/>
  <c r="M15" i="165"/>
  <c r="G15" i="165"/>
  <c r="M14" i="165"/>
  <c r="G14" i="165"/>
  <c r="M13" i="165"/>
  <c r="O13" i="165" s="1"/>
  <c r="G13" i="165"/>
  <c r="I13" i="165"/>
  <c r="I14" i="165" s="1"/>
  <c r="I15" i="165" s="1"/>
  <c r="I16" i="165" s="1"/>
  <c r="I17" i="165" s="1"/>
  <c r="I18" i="165" s="1"/>
  <c r="I19" i="165" s="1"/>
  <c r="I20" i="165" s="1"/>
  <c r="I21" i="165" s="1"/>
  <c r="I22" i="165" s="1"/>
  <c r="I23" i="165" s="1"/>
  <c r="I24" i="165" s="1"/>
  <c r="I25" i="165" s="1"/>
  <c r="I26" i="165" s="1"/>
  <c r="I27" i="165" s="1"/>
  <c r="I28" i="165" s="1"/>
  <c r="I29" i="165" s="1"/>
  <c r="I30" i="165" s="1"/>
  <c r="I31" i="165" s="1"/>
  <c r="I32" i="165" s="1"/>
  <c r="I33" i="165" s="1"/>
  <c r="M34" i="168"/>
  <c r="M33" i="168"/>
  <c r="G33" i="168"/>
  <c r="M32" i="168"/>
  <c r="G32" i="168"/>
  <c r="M31" i="168"/>
  <c r="G31" i="168"/>
  <c r="M30" i="168"/>
  <c r="G30" i="168"/>
  <c r="M29" i="168"/>
  <c r="G29" i="168"/>
  <c r="M28" i="168"/>
  <c r="G28" i="168"/>
  <c r="M27" i="168"/>
  <c r="G27" i="168"/>
  <c r="M26" i="168"/>
  <c r="G26" i="168"/>
  <c r="M25" i="168"/>
  <c r="G25" i="168"/>
  <c r="M24" i="168"/>
  <c r="G24" i="168"/>
  <c r="M23" i="168"/>
  <c r="G23" i="168"/>
  <c r="M22" i="168"/>
  <c r="G22" i="168"/>
  <c r="M21" i="168"/>
  <c r="G21" i="168"/>
  <c r="M20" i="168"/>
  <c r="G20" i="168"/>
  <c r="M19" i="168"/>
  <c r="G19" i="168"/>
  <c r="M18" i="168"/>
  <c r="G18" i="168"/>
  <c r="M17" i="168"/>
  <c r="G17" i="168"/>
  <c r="M16" i="168"/>
  <c r="G16" i="168"/>
  <c r="M15" i="168"/>
  <c r="G15" i="168"/>
  <c r="M14" i="168"/>
  <c r="G14" i="168"/>
  <c r="M13" i="168"/>
  <c r="O13" i="168" s="1"/>
  <c r="G13" i="168"/>
  <c r="I13" i="168" s="1"/>
  <c r="M34" i="102"/>
  <c r="M33" i="102"/>
  <c r="G33" i="102"/>
  <c r="M32" i="102"/>
  <c r="G32" i="102"/>
  <c r="M31" i="102"/>
  <c r="G31" i="102"/>
  <c r="M30" i="102"/>
  <c r="G30" i="102"/>
  <c r="M29" i="102"/>
  <c r="G29" i="102"/>
  <c r="M28" i="102"/>
  <c r="G28" i="102"/>
  <c r="M27" i="102"/>
  <c r="G27" i="102"/>
  <c r="M26" i="102"/>
  <c r="G26" i="102"/>
  <c r="M25" i="102"/>
  <c r="G25" i="102"/>
  <c r="M24" i="102"/>
  <c r="G24" i="102"/>
  <c r="M23" i="102"/>
  <c r="G23" i="102"/>
  <c r="M22" i="102"/>
  <c r="G22" i="102"/>
  <c r="M21" i="102"/>
  <c r="G21" i="102"/>
  <c r="M20" i="102"/>
  <c r="G20" i="102"/>
  <c r="M19" i="102"/>
  <c r="G19" i="102"/>
  <c r="M18" i="102"/>
  <c r="G18" i="102"/>
  <c r="M17" i="102"/>
  <c r="G17" i="102"/>
  <c r="M16" i="102"/>
  <c r="G16" i="102"/>
  <c r="M15" i="102"/>
  <c r="G15" i="102"/>
  <c r="M14" i="102"/>
  <c r="G14" i="102"/>
  <c r="M13" i="102"/>
  <c r="O13" i="102" s="1"/>
  <c r="G13" i="102"/>
  <c r="I13" i="102" s="1"/>
  <c r="M34" i="185"/>
  <c r="M29" i="185"/>
  <c r="G29" i="185"/>
  <c r="M28" i="185"/>
  <c r="G28" i="185"/>
  <c r="M27" i="185"/>
  <c r="G27" i="185"/>
  <c r="M26" i="185"/>
  <c r="G26" i="185"/>
  <c r="M25" i="185"/>
  <c r="G25" i="185"/>
  <c r="M24" i="185"/>
  <c r="G24" i="185"/>
  <c r="M23" i="185"/>
  <c r="G23" i="185"/>
  <c r="M22" i="185"/>
  <c r="G22" i="185"/>
  <c r="M21" i="185"/>
  <c r="G21" i="185"/>
  <c r="M20" i="185"/>
  <c r="G20" i="185"/>
  <c r="M19" i="185"/>
  <c r="G19" i="185"/>
  <c r="M18" i="185"/>
  <c r="G18" i="185"/>
  <c r="M17" i="185"/>
  <c r="M16" i="185"/>
  <c r="G16" i="185"/>
  <c r="M15" i="185"/>
  <c r="G15" i="185"/>
  <c r="M14" i="185"/>
  <c r="G14" i="185"/>
  <c r="M13" i="185"/>
  <c r="O13" i="185" s="1"/>
  <c r="M34" i="170"/>
  <c r="M33" i="170"/>
  <c r="G33" i="170"/>
  <c r="M32" i="170"/>
  <c r="G32" i="170"/>
  <c r="M31" i="170"/>
  <c r="G31" i="170"/>
  <c r="M30" i="170"/>
  <c r="G30" i="170"/>
  <c r="M29" i="170"/>
  <c r="G29" i="170"/>
  <c r="M28" i="170"/>
  <c r="G28" i="170"/>
  <c r="M27" i="170"/>
  <c r="G27" i="170"/>
  <c r="M26" i="170"/>
  <c r="G26" i="170"/>
  <c r="M25" i="170"/>
  <c r="G25" i="170"/>
  <c r="M24" i="170"/>
  <c r="G24" i="170"/>
  <c r="M23" i="170"/>
  <c r="G23" i="170"/>
  <c r="M22" i="170"/>
  <c r="G22" i="170"/>
  <c r="M21" i="170"/>
  <c r="G21" i="170"/>
  <c r="M20" i="170"/>
  <c r="G20" i="170"/>
  <c r="M19" i="170"/>
  <c r="G19" i="170"/>
  <c r="M18" i="170"/>
  <c r="G18" i="170"/>
  <c r="M17" i="170"/>
  <c r="G17" i="170"/>
  <c r="M16" i="170"/>
  <c r="G16" i="170"/>
  <c r="M15" i="170"/>
  <c r="G15" i="170"/>
  <c r="M14" i="170"/>
  <c r="G14" i="170"/>
  <c r="M13" i="170"/>
  <c r="O13" i="170" s="1"/>
  <c r="O14" i="170" s="1"/>
  <c r="O15" i="170" s="1"/>
  <c r="O16" i="170" s="1"/>
  <c r="O17" i="170" s="1"/>
  <c r="O18" i="170" s="1"/>
  <c r="O19" i="170" s="1"/>
  <c r="O20" i="170" s="1"/>
  <c r="O21" i="170" s="1"/>
  <c r="O22" i="170" s="1"/>
  <c r="O23" i="170" s="1"/>
  <c r="O24" i="170" s="1"/>
  <c r="O25" i="170" s="1"/>
  <c r="O26" i="170" s="1"/>
  <c r="O27" i="170" s="1"/>
  <c r="O28" i="170" s="1"/>
  <c r="O29" i="170" s="1"/>
  <c r="O30" i="170" s="1"/>
  <c r="O31" i="170" s="1"/>
  <c r="O32" i="170" s="1"/>
  <c r="O33" i="170" s="1"/>
  <c r="G13" i="170"/>
  <c r="I13" i="170" s="1"/>
  <c r="M34" i="174"/>
  <c r="M33" i="174"/>
  <c r="G33" i="174"/>
  <c r="M32" i="174"/>
  <c r="G32" i="174"/>
  <c r="M31" i="174"/>
  <c r="G31" i="174"/>
  <c r="M30" i="174"/>
  <c r="G30" i="174"/>
  <c r="M29" i="174"/>
  <c r="G29" i="174"/>
  <c r="M28" i="174"/>
  <c r="G28" i="174"/>
  <c r="M27" i="174"/>
  <c r="G27" i="174"/>
  <c r="M26" i="174"/>
  <c r="G26" i="174"/>
  <c r="M25" i="174"/>
  <c r="G25" i="174"/>
  <c r="M24" i="174"/>
  <c r="G24" i="174"/>
  <c r="M23" i="174"/>
  <c r="G23" i="174"/>
  <c r="M22" i="174"/>
  <c r="G22" i="174"/>
  <c r="M21" i="174"/>
  <c r="G21" i="174"/>
  <c r="M20" i="174"/>
  <c r="G20" i="174"/>
  <c r="M19" i="174"/>
  <c r="G19" i="174"/>
  <c r="M18" i="174"/>
  <c r="G18" i="174"/>
  <c r="M17" i="174"/>
  <c r="G17" i="174"/>
  <c r="M16" i="174"/>
  <c r="G16" i="174"/>
  <c r="M15" i="174"/>
  <c r="G15" i="174"/>
  <c r="M14" i="174"/>
  <c r="G14" i="174"/>
  <c r="M13" i="174"/>
  <c r="O13" i="174" s="1"/>
  <c r="G13" i="174"/>
  <c r="I13" i="174"/>
  <c r="M34" i="108"/>
  <c r="M33" i="108"/>
  <c r="G33" i="108"/>
  <c r="M32" i="108"/>
  <c r="G32" i="108"/>
  <c r="M31" i="108"/>
  <c r="G31" i="108"/>
  <c r="M30" i="108"/>
  <c r="G30" i="108"/>
  <c r="M29" i="108"/>
  <c r="G29" i="108"/>
  <c r="M28" i="108"/>
  <c r="G28" i="108"/>
  <c r="M27" i="108"/>
  <c r="G27" i="108"/>
  <c r="M26" i="108"/>
  <c r="G26" i="108"/>
  <c r="M25" i="108"/>
  <c r="G25" i="108"/>
  <c r="M24" i="108"/>
  <c r="G24" i="108"/>
  <c r="M23" i="108"/>
  <c r="G23" i="108"/>
  <c r="M22" i="108"/>
  <c r="G22" i="108"/>
  <c r="M21" i="108"/>
  <c r="G21" i="108"/>
  <c r="M20" i="108"/>
  <c r="G20" i="108"/>
  <c r="M19" i="108"/>
  <c r="G19" i="108"/>
  <c r="M18" i="108"/>
  <c r="G18" i="108"/>
  <c r="M17" i="108"/>
  <c r="G17" i="108"/>
  <c r="M16" i="108"/>
  <c r="G16" i="108"/>
  <c r="M15" i="108"/>
  <c r="G15" i="108"/>
  <c r="M14" i="108"/>
  <c r="G14" i="108"/>
  <c r="M13" i="108"/>
  <c r="O13" i="108" s="1"/>
  <c r="G13" i="108"/>
  <c r="I13" i="108"/>
  <c r="M34" i="109"/>
  <c r="M33" i="109"/>
  <c r="G33" i="109"/>
  <c r="M32" i="109"/>
  <c r="G32" i="109"/>
  <c r="M31" i="109"/>
  <c r="G31" i="109"/>
  <c r="M30" i="109"/>
  <c r="G30" i="109"/>
  <c r="M29" i="109"/>
  <c r="G29" i="109"/>
  <c r="M28" i="109"/>
  <c r="G28" i="109"/>
  <c r="M27" i="109"/>
  <c r="G27" i="109"/>
  <c r="M26" i="109"/>
  <c r="G26" i="109"/>
  <c r="M25" i="109"/>
  <c r="G25" i="109"/>
  <c r="M24" i="109"/>
  <c r="G24" i="109"/>
  <c r="M23" i="109"/>
  <c r="G23" i="109"/>
  <c r="M22" i="109"/>
  <c r="G22" i="109"/>
  <c r="M21" i="109"/>
  <c r="G21" i="109"/>
  <c r="M20" i="109"/>
  <c r="G20" i="109"/>
  <c r="M19" i="109"/>
  <c r="G19" i="109"/>
  <c r="M18" i="109"/>
  <c r="G18" i="109"/>
  <c r="M17" i="109"/>
  <c r="G17" i="109"/>
  <c r="M16" i="109"/>
  <c r="G16" i="109"/>
  <c r="M15" i="109"/>
  <c r="G15" i="109"/>
  <c r="M14" i="109"/>
  <c r="G14" i="109"/>
  <c r="M13" i="109"/>
  <c r="O13" i="109" s="1"/>
  <c r="G13" i="109"/>
  <c r="I13" i="109" s="1"/>
  <c r="M34" i="110"/>
  <c r="M33" i="110"/>
  <c r="G33" i="110"/>
  <c r="M32" i="110"/>
  <c r="G32" i="110"/>
  <c r="M31" i="110"/>
  <c r="G31" i="110"/>
  <c r="M30" i="110"/>
  <c r="G30" i="110"/>
  <c r="M29" i="110"/>
  <c r="G29" i="110"/>
  <c r="M28" i="110"/>
  <c r="G28" i="110"/>
  <c r="M27" i="110"/>
  <c r="G27" i="110"/>
  <c r="M26" i="110"/>
  <c r="G26" i="110"/>
  <c r="M25" i="110"/>
  <c r="G25" i="110"/>
  <c r="M24" i="110"/>
  <c r="G24" i="110"/>
  <c r="M23" i="110"/>
  <c r="G23" i="110"/>
  <c r="M22" i="110"/>
  <c r="G22" i="110"/>
  <c r="M21" i="110"/>
  <c r="G21" i="110"/>
  <c r="M20" i="110"/>
  <c r="G20" i="110"/>
  <c r="M19" i="110"/>
  <c r="G19" i="110"/>
  <c r="M18" i="110"/>
  <c r="G18" i="110"/>
  <c r="M17" i="110"/>
  <c r="G17" i="110"/>
  <c r="M16" i="110"/>
  <c r="G16" i="110"/>
  <c r="M15" i="110"/>
  <c r="G15" i="110"/>
  <c r="M14" i="110"/>
  <c r="G14" i="110"/>
  <c r="M13" i="110"/>
  <c r="O13" i="110" s="1"/>
  <c r="O14" i="110" s="1"/>
  <c r="O15" i="110" s="1"/>
  <c r="O16" i="110" s="1"/>
  <c r="O17" i="110" s="1"/>
  <c r="O18" i="110" s="1"/>
  <c r="O19" i="110" s="1"/>
  <c r="O20" i="110" s="1"/>
  <c r="O21" i="110" s="1"/>
  <c r="O22" i="110" s="1"/>
  <c r="O23" i="110" s="1"/>
  <c r="O24" i="110" s="1"/>
  <c r="O25" i="110" s="1"/>
  <c r="O26" i="110" s="1"/>
  <c r="O27" i="110" s="1"/>
  <c r="O28" i="110" s="1"/>
  <c r="O29" i="110" s="1"/>
  <c r="O30" i="110" s="1"/>
  <c r="O31" i="110" s="1"/>
  <c r="O32" i="110" s="1"/>
  <c r="O33" i="110" s="1"/>
  <c r="G13" i="110"/>
  <c r="I13" i="110"/>
  <c r="I14" i="110"/>
  <c r="I15" i="110" s="1"/>
  <c r="I16" i="110" s="1"/>
  <c r="I17" i="110" s="1"/>
  <c r="I18" i="110" s="1"/>
  <c r="I19" i="110" s="1"/>
  <c r="I20" i="110" s="1"/>
  <c r="I21" i="110" s="1"/>
  <c r="I22" i="110" s="1"/>
  <c r="I23" i="110" s="1"/>
  <c r="I24" i="110" s="1"/>
  <c r="I25" i="110" s="1"/>
  <c r="I26" i="110" s="1"/>
  <c r="I27" i="110" s="1"/>
  <c r="I28" i="110" s="1"/>
  <c r="I29" i="110" s="1"/>
  <c r="I30" i="110" s="1"/>
  <c r="I31" i="110" s="1"/>
  <c r="I32" i="110" s="1"/>
  <c r="I33" i="110" s="1"/>
  <c r="M34" i="121"/>
  <c r="M33" i="121"/>
  <c r="G33" i="121"/>
  <c r="M32" i="121"/>
  <c r="G32" i="121"/>
  <c r="M31" i="121"/>
  <c r="G31" i="121"/>
  <c r="M30" i="121"/>
  <c r="G30" i="121"/>
  <c r="M29" i="121"/>
  <c r="G29" i="121"/>
  <c r="M28" i="121"/>
  <c r="G28" i="121"/>
  <c r="M27" i="121"/>
  <c r="G27" i="121"/>
  <c r="M26" i="121"/>
  <c r="G26" i="121"/>
  <c r="M25" i="121"/>
  <c r="G25" i="121"/>
  <c r="M24" i="121"/>
  <c r="G24" i="121"/>
  <c r="M23" i="121"/>
  <c r="G23" i="121"/>
  <c r="M22" i="121"/>
  <c r="G22" i="121"/>
  <c r="M21" i="121"/>
  <c r="G21" i="121"/>
  <c r="M20" i="121"/>
  <c r="G20" i="121"/>
  <c r="M19" i="121"/>
  <c r="G19" i="121"/>
  <c r="M18" i="121"/>
  <c r="G18" i="121"/>
  <c r="M17" i="121"/>
  <c r="G17" i="121"/>
  <c r="M34" i="182"/>
  <c r="M33" i="182"/>
  <c r="G33" i="182"/>
  <c r="M32" i="182"/>
  <c r="G32" i="182"/>
  <c r="M31" i="182"/>
  <c r="G31" i="182"/>
  <c r="M30" i="182"/>
  <c r="G30" i="182"/>
  <c r="M29" i="182"/>
  <c r="G29" i="182"/>
  <c r="M28" i="182"/>
  <c r="G28" i="182"/>
  <c r="M27" i="182"/>
  <c r="G27" i="182"/>
  <c r="M26" i="182"/>
  <c r="G26" i="182"/>
  <c r="M25" i="182"/>
  <c r="G25" i="182"/>
  <c r="M24" i="182"/>
  <c r="G24" i="182"/>
  <c r="M23" i="182"/>
  <c r="G23" i="182"/>
  <c r="M22" i="182"/>
  <c r="G22" i="182"/>
  <c r="M21" i="182"/>
  <c r="G21" i="182"/>
  <c r="M20" i="182"/>
  <c r="G20" i="182"/>
  <c r="M19" i="182"/>
  <c r="G19" i="182"/>
  <c r="M18" i="182"/>
  <c r="G18" i="182"/>
  <c r="M17" i="182"/>
  <c r="G17" i="182"/>
  <c r="M16" i="182"/>
  <c r="G16" i="182"/>
  <c r="M15" i="182"/>
  <c r="G15" i="182"/>
  <c r="M14" i="182"/>
  <c r="G14" i="182"/>
  <c r="M13" i="182"/>
  <c r="O13" i="182" s="1"/>
  <c r="G13" i="182"/>
  <c r="I13" i="182" s="1"/>
  <c r="I14" i="182" s="1"/>
  <c r="I15" i="182" s="1"/>
  <c r="I16" i="182" s="1"/>
  <c r="I17" i="182" s="1"/>
  <c r="I18" i="182" s="1"/>
  <c r="I19" i="182" s="1"/>
  <c r="I20" i="182" s="1"/>
  <c r="I21" i="182" s="1"/>
  <c r="I22" i="182" s="1"/>
  <c r="I23" i="182" s="1"/>
  <c r="I24" i="182" s="1"/>
  <c r="I25" i="182" s="1"/>
  <c r="I26" i="182" s="1"/>
  <c r="I27" i="182" s="1"/>
  <c r="I28" i="182" s="1"/>
  <c r="I29" i="182" s="1"/>
  <c r="I30" i="182" s="1"/>
  <c r="I31" i="182" s="1"/>
  <c r="I32" i="182" s="1"/>
  <c r="I33" i="182" s="1"/>
  <c r="M34" i="183"/>
  <c r="M33" i="183"/>
  <c r="G33" i="183"/>
  <c r="M32" i="183"/>
  <c r="G32" i="183"/>
  <c r="M31" i="183"/>
  <c r="G31" i="183"/>
  <c r="M30" i="183"/>
  <c r="G30" i="183"/>
  <c r="M29" i="183"/>
  <c r="G29" i="183"/>
  <c r="M28" i="183"/>
  <c r="G28" i="183"/>
  <c r="M27" i="183"/>
  <c r="G27" i="183"/>
  <c r="M26" i="183"/>
  <c r="G26" i="183"/>
  <c r="M25" i="183"/>
  <c r="G25" i="183"/>
  <c r="M24" i="183"/>
  <c r="G24" i="183"/>
  <c r="M23" i="183"/>
  <c r="G23" i="183"/>
  <c r="M22" i="183"/>
  <c r="G22" i="183"/>
  <c r="M21" i="183"/>
  <c r="G21" i="183"/>
  <c r="M20" i="183"/>
  <c r="G20" i="183"/>
  <c r="M19" i="183"/>
  <c r="G19" i="183"/>
  <c r="M18" i="183"/>
  <c r="G18" i="183"/>
  <c r="M17" i="183"/>
  <c r="G17" i="183"/>
  <c r="M16" i="183"/>
  <c r="G16" i="183"/>
  <c r="M15" i="183"/>
  <c r="G15" i="183"/>
  <c r="M14" i="183"/>
  <c r="G14" i="183"/>
  <c r="I14" i="183" s="1"/>
  <c r="I15" i="183" s="1"/>
  <c r="I16" i="183" s="1"/>
  <c r="I17" i="183" s="1"/>
  <c r="I18" i="183" s="1"/>
  <c r="I19" i="183" s="1"/>
  <c r="I20" i="183" s="1"/>
  <c r="I21" i="183" s="1"/>
  <c r="I22" i="183" s="1"/>
  <c r="I23" i="183" s="1"/>
  <c r="I24" i="183" s="1"/>
  <c r="I25" i="183" s="1"/>
  <c r="I26" i="183" s="1"/>
  <c r="I27" i="183" s="1"/>
  <c r="I28" i="183" s="1"/>
  <c r="I29" i="183" s="1"/>
  <c r="I30" i="183" s="1"/>
  <c r="I31" i="183" s="1"/>
  <c r="I32" i="183" s="1"/>
  <c r="I33" i="183" s="1"/>
  <c r="M13" i="183"/>
  <c r="O13" i="183" s="1"/>
  <c r="G13" i="183"/>
  <c r="I13" i="183" s="1"/>
  <c r="M35" i="93"/>
  <c r="M30" i="93"/>
  <c r="G30" i="93"/>
  <c r="M29" i="93"/>
  <c r="G29" i="93"/>
  <c r="M28" i="93"/>
  <c r="G28" i="93"/>
  <c r="M27" i="93"/>
  <c r="G27" i="93"/>
  <c r="M26" i="93"/>
  <c r="G26" i="93"/>
  <c r="M25" i="93"/>
  <c r="G25" i="93"/>
  <c r="M24" i="93"/>
  <c r="G24" i="93"/>
  <c r="M23" i="93"/>
  <c r="G23" i="93"/>
  <c r="M22" i="93"/>
  <c r="G22" i="93"/>
  <c r="M21" i="93"/>
  <c r="G21" i="93"/>
  <c r="M20" i="93"/>
  <c r="G20" i="93"/>
  <c r="M19" i="93"/>
  <c r="G19" i="93"/>
  <c r="M18" i="93"/>
  <c r="G18" i="93"/>
  <c r="M17" i="93"/>
  <c r="G17" i="93"/>
  <c r="M16" i="93"/>
  <c r="G16" i="93"/>
  <c r="M15" i="93"/>
  <c r="G15" i="93"/>
  <c r="M14" i="93"/>
  <c r="O14" i="93" s="1"/>
  <c r="O15" i="93" s="1"/>
  <c r="O16" i="93" s="1"/>
  <c r="O17" i="93" s="1"/>
  <c r="O18" i="93" s="1"/>
  <c r="O19" i="93" s="1"/>
  <c r="O20" i="93" s="1"/>
  <c r="O21" i="93" s="1"/>
  <c r="O22" i="93" s="1"/>
  <c r="O23" i="93" s="1"/>
  <c r="O24" i="93" s="1"/>
  <c r="O25" i="93" s="1"/>
  <c r="O26" i="93" s="1"/>
  <c r="O27" i="93" s="1"/>
  <c r="O28" i="93" s="1"/>
  <c r="O29" i="93" s="1"/>
  <c r="O30" i="93" s="1"/>
  <c r="O31" i="93" s="1"/>
  <c r="G14" i="93"/>
  <c r="I14" i="93" s="1"/>
  <c r="I15" i="93" s="1"/>
  <c r="I16" i="93" s="1"/>
  <c r="I17" i="93" s="1"/>
  <c r="I18" i="93" s="1"/>
  <c r="I19" i="93" s="1"/>
  <c r="I20" i="93" s="1"/>
  <c r="I21" i="93" s="1"/>
  <c r="I22" i="93" s="1"/>
  <c r="I23" i="93" s="1"/>
  <c r="I24" i="93" s="1"/>
  <c r="I25" i="93" s="1"/>
  <c r="I26" i="93" s="1"/>
  <c r="I27" i="93" s="1"/>
  <c r="I28" i="93" s="1"/>
  <c r="I29" i="93" s="1"/>
  <c r="I30" i="93" s="1"/>
  <c r="I31" i="93" s="1"/>
  <c r="M34" i="158"/>
  <c r="M33" i="158"/>
  <c r="G33" i="158"/>
  <c r="M32" i="158"/>
  <c r="G32" i="158"/>
  <c r="M31" i="158"/>
  <c r="G31" i="158"/>
  <c r="M30" i="158"/>
  <c r="G30" i="158"/>
  <c r="M29" i="158"/>
  <c r="G29" i="158"/>
  <c r="M28" i="158"/>
  <c r="G28" i="158"/>
  <c r="M27" i="158"/>
  <c r="G27" i="158"/>
  <c r="M26" i="158"/>
  <c r="G26" i="158"/>
  <c r="M25" i="158"/>
  <c r="G25" i="158"/>
  <c r="M24" i="158"/>
  <c r="G24" i="158"/>
  <c r="M23" i="158"/>
  <c r="G23" i="158"/>
  <c r="M22" i="158"/>
  <c r="G22" i="158"/>
  <c r="M21" i="158"/>
  <c r="G21" i="158"/>
  <c r="M20" i="158"/>
  <c r="G20" i="158"/>
  <c r="M19" i="158"/>
  <c r="G19" i="158"/>
  <c r="M18" i="158"/>
  <c r="G18" i="158"/>
  <c r="M17" i="158"/>
  <c r="G17" i="158"/>
  <c r="M16" i="158"/>
  <c r="G16" i="158"/>
  <c r="M15" i="158"/>
  <c r="G15" i="158"/>
  <c r="M14" i="158"/>
  <c r="G14" i="158"/>
  <c r="M13" i="158"/>
  <c r="O13" i="158" s="1"/>
  <c r="O14" i="158" s="1"/>
  <c r="O15" i="158" s="1"/>
  <c r="G13" i="158"/>
  <c r="I13" i="158" s="1"/>
  <c r="M34" i="94"/>
  <c r="M33" i="94"/>
  <c r="G33" i="94"/>
  <c r="M32" i="94"/>
  <c r="G32" i="94"/>
  <c r="M31" i="94"/>
  <c r="G31" i="94"/>
  <c r="M30" i="94"/>
  <c r="G30" i="94"/>
  <c r="M29" i="94"/>
  <c r="G29" i="94"/>
  <c r="M28" i="94"/>
  <c r="G28" i="94"/>
  <c r="M27" i="94"/>
  <c r="G27" i="94"/>
  <c r="M26" i="94"/>
  <c r="G26" i="94"/>
  <c r="M25" i="94"/>
  <c r="G25" i="94"/>
  <c r="M24" i="94"/>
  <c r="G24" i="94"/>
  <c r="M23" i="94"/>
  <c r="G23" i="94"/>
  <c r="M22" i="94"/>
  <c r="G22" i="94"/>
  <c r="M21" i="94"/>
  <c r="G21" i="94"/>
  <c r="M20" i="94"/>
  <c r="G20" i="94"/>
  <c r="M19" i="94"/>
  <c r="G19" i="94"/>
  <c r="M18" i="94"/>
  <c r="G18" i="94"/>
  <c r="M17" i="94"/>
  <c r="G17" i="94"/>
  <c r="M16" i="94"/>
  <c r="G16" i="94"/>
  <c r="M15" i="94"/>
  <c r="G15" i="94"/>
  <c r="M14" i="94"/>
  <c r="G14" i="94"/>
  <c r="M13" i="94"/>
  <c r="O13" i="94" s="1"/>
  <c r="O14" i="94" s="1"/>
  <c r="O15" i="94" s="1"/>
  <c r="O16" i="94" s="1"/>
  <c r="O17" i="94" s="1"/>
  <c r="O18" i="94" s="1"/>
  <c r="O19" i="94" s="1"/>
  <c r="O20" i="94" s="1"/>
  <c r="O21" i="94" s="1"/>
  <c r="O22" i="94" s="1"/>
  <c r="O23" i="94" s="1"/>
  <c r="O24" i="94" s="1"/>
  <c r="O25" i="94" s="1"/>
  <c r="O26" i="94" s="1"/>
  <c r="O27" i="94" s="1"/>
  <c r="O28" i="94" s="1"/>
  <c r="O29" i="94" s="1"/>
  <c r="O30" i="94" s="1"/>
  <c r="O31" i="94" s="1"/>
  <c r="O32" i="94" s="1"/>
  <c r="O33" i="94" s="1"/>
  <c r="G13" i="94"/>
  <c r="I13" i="94" s="1"/>
  <c r="I14" i="94" s="1"/>
  <c r="I15" i="94" s="1"/>
  <c r="I16" i="94" s="1"/>
  <c r="I17" i="94" s="1"/>
  <c r="I18" i="94" s="1"/>
  <c r="I19" i="94" s="1"/>
  <c r="I20" i="94" s="1"/>
  <c r="I21" i="94" s="1"/>
  <c r="I22" i="94" s="1"/>
  <c r="I23" i="94" s="1"/>
  <c r="I24" i="94" s="1"/>
  <c r="I25" i="94" s="1"/>
  <c r="I26" i="94" s="1"/>
  <c r="I27" i="94" s="1"/>
  <c r="I28" i="94" s="1"/>
  <c r="I29" i="94" s="1"/>
  <c r="I30" i="94" s="1"/>
  <c r="I31" i="94" s="1"/>
  <c r="I32" i="94" s="1"/>
  <c r="I33" i="94" s="1"/>
  <c r="M34" i="184"/>
  <c r="M33" i="184"/>
  <c r="G33" i="184"/>
  <c r="M32" i="184"/>
  <c r="G32" i="184"/>
  <c r="M31" i="184"/>
  <c r="G31" i="184"/>
  <c r="M30" i="184"/>
  <c r="G30" i="184"/>
  <c r="M29" i="184"/>
  <c r="G29" i="184"/>
  <c r="M28" i="184"/>
  <c r="G28" i="184"/>
  <c r="M27" i="184"/>
  <c r="G27" i="184"/>
  <c r="M26" i="184"/>
  <c r="G26" i="184"/>
  <c r="M25" i="184"/>
  <c r="G25" i="184"/>
  <c r="M24" i="184"/>
  <c r="G24" i="184"/>
  <c r="M23" i="184"/>
  <c r="G23" i="184"/>
  <c r="M22" i="184"/>
  <c r="G22" i="184"/>
  <c r="M21" i="184"/>
  <c r="G21" i="184"/>
  <c r="M20" i="184"/>
  <c r="G20" i="184"/>
  <c r="M19" i="184"/>
  <c r="G19" i="184"/>
  <c r="M18" i="184"/>
  <c r="G18" i="184"/>
  <c r="M17" i="184"/>
  <c r="G17" i="184"/>
  <c r="M16" i="184"/>
  <c r="G16" i="184"/>
  <c r="M15" i="184"/>
  <c r="G15" i="184"/>
  <c r="M14" i="184"/>
  <c r="G14" i="184"/>
  <c r="M13" i="184"/>
  <c r="O13" i="184" s="1"/>
  <c r="G13" i="184"/>
  <c r="I13" i="184" s="1"/>
  <c r="I14" i="184" s="1"/>
  <c r="I15" i="184" s="1"/>
  <c r="I16" i="184" s="1"/>
  <c r="I17" i="184" s="1"/>
  <c r="I18" i="184" s="1"/>
  <c r="I19" i="184" s="1"/>
  <c r="I20" i="184" s="1"/>
  <c r="I21" i="184" s="1"/>
  <c r="I22" i="184" s="1"/>
  <c r="I23" i="184" s="1"/>
  <c r="I24" i="184" s="1"/>
  <c r="I25" i="184" s="1"/>
  <c r="I26" i="184" s="1"/>
  <c r="I27" i="184" s="1"/>
  <c r="I28" i="184" s="1"/>
  <c r="I29" i="184" s="1"/>
  <c r="I30" i="184" s="1"/>
  <c r="I31" i="184" s="1"/>
  <c r="I32" i="184" s="1"/>
  <c r="I33" i="184" s="1"/>
  <c r="M34" i="95"/>
  <c r="M33" i="95"/>
  <c r="G33" i="95"/>
  <c r="M32" i="95"/>
  <c r="G32" i="95"/>
  <c r="M31" i="95"/>
  <c r="G31" i="95"/>
  <c r="M30" i="95"/>
  <c r="G30" i="95"/>
  <c r="M29" i="95"/>
  <c r="G29" i="95"/>
  <c r="M28" i="95"/>
  <c r="G28" i="95"/>
  <c r="M27" i="95"/>
  <c r="G27" i="95"/>
  <c r="M26" i="95"/>
  <c r="G26" i="95"/>
  <c r="M25" i="95"/>
  <c r="G25" i="95"/>
  <c r="M24" i="95"/>
  <c r="G24" i="95"/>
  <c r="M23" i="95"/>
  <c r="G23" i="95"/>
  <c r="M22" i="95"/>
  <c r="G22" i="95"/>
  <c r="M21" i="95"/>
  <c r="G21" i="95"/>
  <c r="M20" i="95"/>
  <c r="G20" i="95"/>
  <c r="M19" i="95"/>
  <c r="G19" i="95"/>
  <c r="M18" i="95"/>
  <c r="G18" i="95"/>
  <c r="M17" i="95"/>
  <c r="G17" i="95"/>
  <c r="M16" i="95"/>
  <c r="G16" i="95"/>
  <c r="M15" i="95"/>
  <c r="G15" i="95"/>
  <c r="M14" i="95"/>
  <c r="G14" i="95"/>
  <c r="M13" i="95"/>
  <c r="O13" i="95" s="1"/>
  <c r="G13" i="95"/>
  <c r="I13" i="95" s="1"/>
  <c r="M34" i="134"/>
  <c r="M33" i="134"/>
  <c r="G33" i="134"/>
  <c r="M32" i="134"/>
  <c r="G32" i="134"/>
  <c r="M31" i="134"/>
  <c r="G31" i="134"/>
  <c r="M30" i="134"/>
  <c r="G30" i="134"/>
  <c r="M29" i="134"/>
  <c r="G29" i="134"/>
  <c r="M28" i="134"/>
  <c r="G28" i="134"/>
  <c r="M27" i="134"/>
  <c r="G27" i="134"/>
  <c r="M26" i="134"/>
  <c r="G26" i="134"/>
  <c r="M25" i="134"/>
  <c r="G25" i="134"/>
  <c r="M24" i="134"/>
  <c r="G24" i="134"/>
  <c r="M23" i="134"/>
  <c r="G23" i="134"/>
  <c r="M22" i="134"/>
  <c r="G22" i="134"/>
  <c r="M21" i="134"/>
  <c r="G21" i="134"/>
  <c r="M20" i="134"/>
  <c r="G20" i="134"/>
  <c r="M19" i="134"/>
  <c r="G19" i="134"/>
  <c r="M18" i="134"/>
  <c r="G18" i="134"/>
  <c r="M17" i="134"/>
  <c r="G17" i="134"/>
  <c r="M16" i="134"/>
  <c r="G16" i="134"/>
  <c r="M15" i="134"/>
  <c r="G15" i="134"/>
  <c r="M14" i="134"/>
  <c r="G14" i="134"/>
  <c r="M13" i="134"/>
  <c r="O13" i="134" s="1"/>
  <c r="O14" i="134" s="1"/>
  <c r="O15" i="134" s="1"/>
  <c r="O16" i="134" s="1"/>
  <c r="O17" i="134" s="1"/>
  <c r="O18" i="134" s="1"/>
  <c r="O19" i="134" s="1"/>
  <c r="O20" i="134" s="1"/>
  <c r="O21" i="134" s="1"/>
  <c r="O22" i="134" s="1"/>
  <c r="O23" i="134" s="1"/>
  <c r="O24" i="134" s="1"/>
  <c r="O25" i="134" s="1"/>
  <c r="O26" i="134" s="1"/>
  <c r="O27" i="134" s="1"/>
  <c r="O28" i="134" s="1"/>
  <c r="O29" i="134" s="1"/>
  <c r="O30" i="134" s="1"/>
  <c r="O31" i="134" s="1"/>
  <c r="O32" i="134" s="1"/>
  <c r="O33" i="134" s="1"/>
  <c r="G13" i="134"/>
  <c r="I13" i="134" s="1"/>
  <c r="I14" i="134" s="1"/>
  <c r="I15" i="134" s="1"/>
  <c r="I16" i="134" s="1"/>
  <c r="I17" i="134" s="1"/>
  <c r="I18" i="134" s="1"/>
  <c r="I19" i="134" s="1"/>
  <c r="I20" i="134" s="1"/>
  <c r="I21" i="134" s="1"/>
  <c r="I22" i="134" s="1"/>
  <c r="I23" i="134" s="1"/>
  <c r="I24" i="134" s="1"/>
  <c r="I25" i="134" s="1"/>
  <c r="I26" i="134" s="1"/>
  <c r="I27" i="134" s="1"/>
  <c r="I28" i="134" s="1"/>
  <c r="I29" i="134" s="1"/>
  <c r="I30" i="134" s="1"/>
  <c r="I31" i="134" s="1"/>
  <c r="I32" i="134" s="1"/>
  <c r="I33" i="134" s="1"/>
  <c r="M34" i="160"/>
  <c r="M30" i="160"/>
  <c r="G30" i="160"/>
  <c r="M29" i="160"/>
  <c r="G29" i="160"/>
  <c r="M28" i="160"/>
  <c r="G28" i="160"/>
  <c r="M27" i="160"/>
  <c r="G27" i="160"/>
  <c r="M26" i="160"/>
  <c r="G26" i="160"/>
  <c r="M25" i="160"/>
  <c r="G25" i="160"/>
  <c r="M24" i="160"/>
  <c r="G24" i="160"/>
  <c r="M23" i="160"/>
  <c r="G23" i="160"/>
  <c r="M22" i="160"/>
  <c r="G22" i="160"/>
  <c r="M21" i="160"/>
  <c r="G21" i="160"/>
  <c r="M20" i="160"/>
  <c r="G20" i="160"/>
  <c r="M19" i="160"/>
  <c r="G19" i="160"/>
  <c r="M18" i="160"/>
  <c r="G18" i="160"/>
  <c r="M17" i="160"/>
  <c r="G17" i="160"/>
  <c r="M16" i="160"/>
  <c r="G16" i="160"/>
  <c r="M15" i="160"/>
  <c r="G15" i="160"/>
  <c r="M14" i="160"/>
  <c r="G14" i="160"/>
  <c r="M13" i="160"/>
  <c r="O13" i="160" s="1"/>
  <c r="O14" i="160" s="1"/>
  <c r="O15" i="160" s="1"/>
  <c r="O16" i="160" s="1"/>
  <c r="G13" i="160"/>
  <c r="I13" i="160" s="1"/>
  <c r="I14" i="160" s="1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M34" i="135"/>
  <c r="M33" i="135"/>
  <c r="G33" i="135"/>
  <c r="M32" i="135"/>
  <c r="G32" i="135"/>
  <c r="M31" i="135"/>
  <c r="G31" i="135"/>
  <c r="M30" i="135"/>
  <c r="G30" i="135"/>
  <c r="M29" i="135"/>
  <c r="G29" i="135"/>
  <c r="M28" i="135"/>
  <c r="G28" i="135"/>
  <c r="M27" i="135"/>
  <c r="G27" i="135"/>
  <c r="M26" i="135"/>
  <c r="G26" i="135"/>
  <c r="M25" i="135"/>
  <c r="G25" i="135"/>
  <c r="M24" i="135"/>
  <c r="G24" i="135"/>
  <c r="M23" i="135"/>
  <c r="G23" i="135"/>
  <c r="M22" i="135"/>
  <c r="G22" i="135"/>
  <c r="M21" i="135"/>
  <c r="G21" i="135"/>
  <c r="M20" i="135"/>
  <c r="G20" i="135"/>
  <c r="M19" i="135"/>
  <c r="G19" i="135"/>
  <c r="M18" i="135"/>
  <c r="G18" i="135"/>
  <c r="M17" i="135"/>
  <c r="G17" i="135"/>
  <c r="M16" i="135"/>
  <c r="G16" i="135"/>
  <c r="M15" i="135"/>
  <c r="G15" i="135"/>
  <c r="M14" i="135"/>
  <c r="G14" i="135"/>
  <c r="M13" i="135"/>
  <c r="O13" i="135"/>
  <c r="O14" i="135" s="1"/>
  <c r="O15" i="135" s="1"/>
  <c r="O16" i="135" s="1"/>
  <c r="O17" i="135" s="1"/>
  <c r="O18" i="135" s="1"/>
  <c r="O19" i="135" s="1"/>
  <c r="O20" i="135" s="1"/>
  <c r="O21" i="135" s="1"/>
  <c r="O22" i="135" s="1"/>
  <c r="O23" i="135" s="1"/>
  <c r="O24" i="135" s="1"/>
  <c r="O25" i="135" s="1"/>
  <c r="O26" i="135" s="1"/>
  <c r="O27" i="135" s="1"/>
  <c r="O28" i="135" s="1"/>
  <c r="O29" i="135" s="1"/>
  <c r="O30" i="135" s="1"/>
  <c r="O31" i="135" s="1"/>
  <c r="O32" i="135" s="1"/>
  <c r="O33" i="135" s="1"/>
  <c r="G13" i="135"/>
  <c r="I13" i="135" s="1"/>
  <c r="M34" i="90"/>
  <c r="M33" i="90"/>
  <c r="G33" i="90"/>
  <c r="M32" i="90"/>
  <c r="G32" i="90"/>
  <c r="M31" i="90"/>
  <c r="G31" i="90"/>
  <c r="M30" i="90"/>
  <c r="G30" i="90"/>
  <c r="M29" i="90"/>
  <c r="G29" i="90"/>
  <c r="M28" i="90"/>
  <c r="G28" i="90"/>
  <c r="M27" i="90"/>
  <c r="G27" i="90"/>
  <c r="M26" i="90"/>
  <c r="G26" i="90"/>
  <c r="M25" i="90"/>
  <c r="G25" i="90"/>
  <c r="M24" i="90"/>
  <c r="G24" i="90"/>
  <c r="M23" i="90"/>
  <c r="G23" i="90"/>
  <c r="M22" i="90"/>
  <c r="G22" i="90"/>
  <c r="M21" i="90"/>
  <c r="G21" i="90"/>
  <c r="M20" i="90"/>
  <c r="G20" i="90"/>
  <c r="M19" i="90"/>
  <c r="G19" i="90"/>
  <c r="M18" i="90"/>
  <c r="G18" i="90"/>
  <c r="M17" i="90"/>
  <c r="G17" i="90"/>
  <c r="M16" i="90"/>
  <c r="G16" i="90"/>
  <c r="M15" i="90"/>
  <c r="G15" i="90"/>
  <c r="M14" i="90"/>
  <c r="G14" i="90"/>
  <c r="M13" i="90"/>
  <c r="O13" i="90" s="1"/>
  <c r="O14" i="90" s="1"/>
  <c r="O15" i="90" s="1"/>
  <c r="O16" i="90" s="1"/>
  <c r="O17" i="90" s="1"/>
  <c r="O18" i="90" s="1"/>
  <c r="O19" i="90" s="1"/>
  <c r="O20" i="90" s="1"/>
  <c r="O21" i="90" s="1"/>
  <c r="O22" i="90" s="1"/>
  <c r="O23" i="90" s="1"/>
  <c r="O24" i="90" s="1"/>
  <c r="O25" i="90" s="1"/>
  <c r="O26" i="90" s="1"/>
  <c r="O27" i="90" s="1"/>
  <c r="O28" i="90" s="1"/>
  <c r="O29" i="90" s="1"/>
  <c r="O30" i="90" s="1"/>
  <c r="O31" i="90" s="1"/>
  <c r="O32" i="90" s="1"/>
  <c r="O33" i="90" s="1"/>
  <c r="G13" i="90"/>
  <c r="I13" i="90" s="1"/>
  <c r="G28" i="1"/>
  <c r="G26" i="1"/>
  <c r="G24" i="1"/>
  <c r="G20" i="1"/>
  <c r="G18" i="1"/>
  <c r="G16" i="1"/>
  <c r="G15" i="1"/>
  <c r="G14" i="1"/>
  <c r="G13" i="1"/>
  <c r="I13" i="1"/>
  <c r="I14" i="1" s="1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I13" i="99" s="1"/>
  <c r="G34" i="92"/>
  <c r="G33" i="92"/>
  <c r="G32" i="92"/>
  <c r="G31" i="92"/>
  <c r="G30" i="92"/>
  <c r="G29" i="92"/>
  <c r="G28" i="92"/>
  <c r="G27" i="92"/>
  <c r="G26" i="92"/>
  <c r="G25" i="92"/>
  <c r="G24" i="92"/>
  <c r="G23" i="92"/>
  <c r="G22" i="92"/>
  <c r="G21" i="92"/>
  <c r="G20" i="92"/>
  <c r="G19" i="92"/>
  <c r="G18" i="92"/>
  <c r="G17" i="92"/>
  <c r="G16" i="92"/>
  <c r="G15" i="92"/>
  <c r="G14" i="92"/>
  <c r="G13" i="92"/>
  <c r="I13" i="92" s="1"/>
  <c r="M34" i="36"/>
  <c r="G34" i="36"/>
  <c r="M33" i="36"/>
  <c r="G33" i="36"/>
  <c r="M32" i="36"/>
  <c r="G32" i="36"/>
  <c r="M31" i="36"/>
  <c r="G31" i="36"/>
  <c r="M30" i="36"/>
  <c r="G30" i="36"/>
  <c r="M29" i="36"/>
  <c r="G29" i="36"/>
  <c r="M28" i="36"/>
  <c r="G28" i="36"/>
  <c r="M27" i="36"/>
  <c r="G27" i="36"/>
  <c r="M26" i="36"/>
  <c r="G26" i="36"/>
  <c r="M25" i="36"/>
  <c r="G25" i="36"/>
  <c r="M24" i="36"/>
  <c r="G24" i="36"/>
  <c r="M23" i="36"/>
  <c r="G23" i="36"/>
  <c r="M22" i="36"/>
  <c r="G22" i="36"/>
  <c r="M21" i="36"/>
  <c r="G21" i="36"/>
  <c r="M20" i="36"/>
  <c r="G20" i="36"/>
  <c r="M19" i="36"/>
  <c r="G19" i="36"/>
  <c r="M18" i="36"/>
  <c r="G18" i="36"/>
  <c r="M17" i="36"/>
  <c r="G17" i="36"/>
  <c r="M16" i="36"/>
  <c r="G16" i="36"/>
  <c r="M15" i="36"/>
  <c r="G15" i="36"/>
  <c r="M14" i="36"/>
  <c r="G14" i="36"/>
  <c r="M13" i="36"/>
  <c r="O13" i="36" s="1"/>
  <c r="O14" i="36" s="1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O31" i="36" s="1"/>
  <c r="O32" i="36" s="1"/>
  <c r="O33" i="36" s="1"/>
  <c r="G13" i="36"/>
  <c r="I13" i="36" s="1"/>
  <c r="I14" i="36" s="1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2" i="36" s="1"/>
  <c r="I33" i="36" s="1"/>
  <c r="G34" i="1"/>
  <c r="G33" i="1"/>
  <c r="G32" i="1"/>
  <c r="G31" i="1"/>
  <c r="G30" i="1"/>
  <c r="G29" i="1"/>
  <c r="G27" i="1"/>
  <c r="G25" i="1"/>
  <c r="G23" i="1"/>
  <c r="G22" i="1"/>
  <c r="G21" i="1"/>
  <c r="G19" i="1"/>
  <c r="G17" i="1"/>
  <c r="O16" i="158"/>
  <c r="O17" i="158" s="1"/>
  <c r="O18" i="158" s="1"/>
  <c r="O19" i="158" s="1"/>
  <c r="O20" i="158"/>
  <c r="O21" i="158" s="1"/>
  <c r="O22" i="158" s="1"/>
  <c r="O23" i="158" s="1"/>
  <c r="O24" i="158" s="1"/>
  <c r="O25" i="158" s="1"/>
  <c r="O26" i="158" s="1"/>
  <c r="O27" i="158" s="1"/>
  <c r="O28" i="158" s="1"/>
  <c r="O29" i="158" s="1"/>
  <c r="O30" i="158" s="1"/>
  <c r="O31" i="158" s="1"/>
  <c r="O32" i="158" s="1"/>
  <c r="O33" i="158" s="1"/>
  <c r="I14" i="135"/>
  <c r="O14" i="182"/>
  <c r="O15" i="182" s="1"/>
  <c r="O16" i="100"/>
  <c r="O17" i="100" s="1"/>
  <c r="O18" i="100" s="1"/>
  <c r="O19" i="100" s="1"/>
  <c r="O20" i="100" s="1"/>
  <c r="O21" i="100" s="1"/>
  <c r="O22" i="100" s="1"/>
  <c r="O23" i="100" s="1"/>
  <c r="O24" i="100" s="1"/>
  <c r="O25" i="100" s="1"/>
  <c r="O26" i="100" s="1"/>
  <c r="O27" i="100" s="1"/>
  <c r="O28" i="100" s="1"/>
  <c r="O29" i="100" s="1"/>
  <c r="O30" i="100" s="1"/>
  <c r="O31" i="100" s="1"/>
  <c r="O32" i="100" s="1"/>
  <c r="O33" i="100" s="1"/>
  <c r="O17" i="160"/>
  <c r="O18" i="160" s="1"/>
  <c r="O19" i="160" s="1"/>
  <c r="O20" i="160" s="1"/>
  <c r="O21" i="160" s="1"/>
  <c r="O22" i="160" s="1"/>
  <c r="O23" i="160" s="1"/>
  <c r="O24" i="160" s="1"/>
  <c r="O25" i="160" s="1"/>
  <c r="O26" i="160" s="1"/>
  <c r="O27" i="160" s="1"/>
  <c r="O28" i="160" s="1"/>
  <c r="O29" i="160" s="1"/>
  <c r="O30" i="160" s="1"/>
  <c r="I14" i="158"/>
  <c r="I15" i="158" s="1"/>
  <c r="I16" i="158" s="1"/>
  <c r="I17" i="158" s="1"/>
  <c r="I18" i="158" s="1"/>
  <c r="I19" i="158" s="1"/>
  <c r="I20" i="158" s="1"/>
  <c r="I21" i="158" s="1"/>
  <c r="I22" i="158" s="1"/>
  <c r="I23" i="158" s="1"/>
  <c r="I24" i="158" s="1"/>
  <c r="I25" i="158" s="1"/>
  <c r="I26" i="158" s="1"/>
  <c r="I27" i="158" s="1"/>
  <c r="I28" i="158" s="1"/>
  <c r="I29" i="158" s="1"/>
  <c r="I30" i="158" s="1"/>
  <c r="I31" i="158" s="1"/>
  <c r="I32" i="158" s="1"/>
  <c r="I33" i="158" s="1"/>
  <c r="O16" i="182"/>
  <c r="O17" i="182" s="1"/>
  <c r="O18" i="182" s="1"/>
  <c r="O19" i="182" s="1"/>
  <c r="O20" i="182" s="1"/>
  <c r="O21" i="182" s="1"/>
  <c r="O22" i="182" s="1"/>
  <c r="O23" i="182" s="1"/>
  <c r="O24" i="182" s="1"/>
  <c r="O25" i="182" s="1"/>
  <c r="O26" i="182" s="1"/>
  <c r="O27" i="182" s="1"/>
  <c r="O28" i="182" s="1"/>
  <c r="O29" i="182" s="1"/>
  <c r="O30" i="182" s="1"/>
  <c r="O31" i="182" s="1"/>
  <c r="O32" i="182" s="1"/>
  <c r="O33" i="182" s="1"/>
  <c r="O14" i="183"/>
  <c r="O15" i="183" s="1"/>
  <c r="O16" i="183" s="1"/>
  <c r="O17" i="183" s="1"/>
  <c r="O18" i="183" s="1"/>
  <c r="O19" i="183" s="1"/>
  <c r="O20" i="183" s="1"/>
  <c r="O21" i="183" s="1"/>
  <c r="O22" i="183" s="1"/>
  <c r="O23" i="183" s="1"/>
  <c r="O24" i="183" s="1"/>
  <c r="O25" i="183" s="1"/>
  <c r="O26" i="183" s="1"/>
  <c r="O27" i="183" s="1"/>
  <c r="O28" i="183" s="1"/>
  <c r="O29" i="183" s="1"/>
  <c r="O30" i="183" s="1"/>
  <c r="O31" i="183" s="1"/>
  <c r="O32" i="183" s="1"/>
  <c r="O33" i="183" s="1"/>
  <c r="O14" i="129"/>
  <c r="O15" i="129" s="1"/>
  <c r="O16" i="129" s="1"/>
  <c r="O17" i="129" s="1"/>
  <c r="O18" i="129" s="1"/>
  <c r="O19" i="129" s="1"/>
  <c r="O20" i="129" s="1"/>
  <c r="O21" i="129" s="1"/>
  <c r="O22" i="129" s="1"/>
  <c r="O23" i="129" s="1"/>
  <c r="O24" i="129" s="1"/>
  <c r="O25" i="129" s="1"/>
  <c r="O26" i="129" s="1"/>
  <c r="O27" i="129" s="1"/>
  <c r="O28" i="129" s="1"/>
  <c r="O29" i="129" s="1"/>
  <c r="O30" i="129" s="1"/>
  <c r="O31" i="129" s="1"/>
  <c r="O32" i="129" s="1"/>
  <c r="O33" i="129" s="1"/>
  <c r="O14" i="163"/>
  <c r="O15" i="163" s="1"/>
  <c r="O16" i="163" s="1"/>
  <c r="O17" i="163" s="1"/>
  <c r="O18" i="163" s="1"/>
  <c r="O19" i="163" s="1"/>
  <c r="O20" i="163" s="1"/>
  <c r="O21" i="163" s="1"/>
  <c r="O22" i="163" s="1"/>
  <c r="O23" i="163" s="1"/>
  <c r="O24" i="163" s="1"/>
  <c r="O25" i="163" s="1"/>
  <c r="O26" i="163" s="1"/>
  <c r="O27" i="163" s="1"/>
  <c r="O28" i="163" s="1"/>
  <c r="O29" i="163" s="1"/>
  <c r="O30" i="163" s="1"/>
  <c r="O31" i="163" s="1"/>
  <c r="O32" i="163" s="1"/>
  <c r="O33" i="163" s="1"/>
  <c r="I14" i="100"/>
  <c r="I15" i="100" s="1"/>
  <c r="I16" i="100" s="1"/>
  <c r="I17" i="100" s="1"/>
  <c r="I18" i="100" s="1"/>
  <c r="I19" i="100" s="1"/>
  <c r="I20" i="100" s="1"/>
  <c r="I21" i="100" s="1"/>
  <c r="I22" i="100" s="1"/>
  <c r="I23" i="100" s="1"/>
  <c r="I24" i="100" s="1"/>
  <c r="I25" i="100" s="1"/>
  <c r="I26" i="100" s="1"/>
  <c r="I27" i="100" s="1"/>
  <c r="I28" i="100" s="1"/>
  <c r="I29" i="100" s="1"/>
  <c r="I30" i="100" s="1"/>
  <c r="I31" i="100" s="1"/>
  <c r="I32" i="100" s="1"/>
  <c r="I33" i="100" s="1"/>
  <c r="O14" i="95"/>
  <c r="O15" i="95" s="1"/>
  <c r="O16" i="95" s="1"/>
  <c r="O17" i="95" s="1"/>
  <c r="O18" i="95" s="1"/>
  <c r="O19" i="95" s="1"/>
  <c r="O20" i="95" s="1"/>
  <c r="O21" i="95" s="1"/>
  <c r="O22" i="95" s="1"/>
  <c r="O23" i="95" s="1"/>
  <c r="O24" i="95" s="1"/>
  <c r="O25" i="95" s="1"/>
  <c r="O26" i="95" s="1"/>
  <c r="O27" i="95" s="1"/>
  <c r="O28" i="95" s="1"/>
  <c r="O29" i="95" s="1"/>
  <c r="O30" i="95" s="1"/>
  <c r="O31" i="95" s="1"/>
  <c r="O32" i="95" s="1"/>
  <c r="O33" i="95" s="1"/>
  <c r="I14" i="99" l="1"/>
  <c r="I15" i="135"/>
  <c r="I16" i="135" s="1"/>
  <c r="I17" i="135" s="1"/>
  <c r="I18" i="135" s="1"/>
  <c r="I19" i="135" s="1"/>
  <c r="I20" i="135" s="1"/>
  <c r="I21" i="135" s="1"/>
  <c r="I22" i="135" s="1"/>
  <c r="I23" i="135" s="1"/>
  <c r="I24" i="135" s="1"/>
  <c r="I25" i="135" s="1"/>
  <c r="I26" i="135" s="1"/>
  <c r="I27" i="135" s="1"/>
  <c r="I28" i="135" s="1"/>
  <c r="I29" i="135" s="1"/>
  <c r="I30" i="135" s="1"/>
  <c r="I31" i="135" s="1"/>
  <c r="I32" i="135" s="1"/>
  <c r="I33" i="135" s="1"/>
  <c r="I14" i="95"/>
  <c r="I15" i="95" s="1"/>
  <c r="I16" i="95" s="1"/>
  <c r="I17" i="95" s="1"/>
  <c r="I18" i="95" s="1"/>
  <c r="I19" i="95" s="1"/>
  <c r="I20" i="95" s="1"/>
  <c r="I21" i="95" s="1"/>
  <c r="I22" i="95" s="1"/>
  <c r="I23" i="95" s="1"/>
  <c r="I24" i="95" s="1"/>
  <c r="I25" i="95" s="1"/>
  <c r="I26" i="95" s="1"/>
  <c r="I27" i="95" s="1"/>
  <c r="I28" i="95" s="1"/>
  <c r="I29" i="95" s="1"/>
  <c r="I30" i="95" s="1"/>
  <c r="I31" i="95" s="1"/>
  <c r="I32" i="95" s="1"/>
  <c r="I33" i="95" s="1"/>
  <c r="O14" i="109"/>
  <c r="O15" i="109" s="1"/>
  <c r="O16" i="109" s="1"/>
  <c r="O17" i="109" s="1"/>
  <c r="O18" i="109" s="1"/>
  <c r="O19" i="109" s="1"/>
  <c r="O20" i="109" s="1"/>
  <c r="O21" i="109" s="1"/>
  <c r="O22" i="109" s="1"/>
  <c r="O23" i="109" s="1"/>
  <c r="O24" i="109" s="1"/>
  <c r="O25" i="109" s="1"/>
  <c r="O26" i="109" s="1"/>
  <c r="O27" i="109" s="1"/>
  <c r="O28" i="109" s="1"/>
  <c r="O29" i="109" s="1"/>
  <c r="O30" i="109" s="1"/>
  <c r="O31" i="109" s="1"/>
  <c r="O32" i="109" s="1"/>
  <c r="O33" i="109" s="1"/>
  <c r="O14" i="108"/>
  <c r="O15" i="108" s="1"/>
  <c r="O16" i="108" s="1"/>
  <c r="O17" i="108" s="1"/>
  <c r="O18" i="108" s="1"/>
  <c r="O19" i="108" s="1"/>
  <c r="O20" i="108" s="1"/>
  <c r="O21" i="108" s="1"/>
  <c r="O22" i="108" s="1"/>
  <c r="O23" i="108" s="1"/>
  <c r="O24" i="108" s="1"/>
  <c r="O25" i="108" s="1"/>
  <c r="O26" i="108" s="1"/>
  <c r="O27" i="108" s="1"/>
  <c r="O28" i="108" s="1"/>
  <c r="O29" i="108" s="1"/>
  <c r="O30" i="108" s="1"/>
  <c r="O31" i="108" s="1"/>
  <c r="O32" i="108" s="1"/>
  <c r="O33" i="108" s="1"/>
  <c r="O14" i="174"/>
  <c r="O15" i="174" s="1"/>
  <c r="O16" i="174" s="1"/>
  <c r="O17" i="174" s="1"/>
  <c r="O18" i="174" s="1"/>
  <c r="O19" i="174" s="1"/>
  <c r="O20" i="174" s="1"/>
  <c r="O21" i="174" s="1"/>
  <c r="O22" i="174" s="1"/>
  <c r="O23" i="174" s="1"/>
  <c r="O24" i="174" s="1"/>
  <c r="O25" i="174" s="1"/>
  <c r="O26" i="174" s="1"/>
  <c r="O27" i="174" s="1"/>
  <c r="O28" i="174" s="1"/>
  <c r="O29" i="174" s="1"/>
  <c r="O30" i="174" s="1"/>
  <c r="O31" i="174" s="1"/>
  <c r="O32" i="174" s="1"/>
  <c r="O33" i="174" s="1"/>
  <c r="O14" i="185"/>
  <c r="O15" i="185" s="1"/>
  <c r="O16" i="185" s="1"/>
  <c r="O17" i="185" s="1"/>
  <c r="O18" i="185" s="1"/>
  <c r="O19" i="185" s="1"/>
  <c r="O20" i="185" s="1"/>
  <c r="O21" i="185" s="1"/>
  <c r="O22" i="185" s="1"/>
  <c r="O23" i="185" s="1"/>
  <c r="O24" i="185" s="1"/>
  <c r="O25" i="185" s="1"/>
  <c r="O26" i="185" s="1"/>
  <c r="O27" i="185" s="1"/>
  <c r="O28" i="185" s="1"/>
  <c r="O29" i="185" s="1"/>
  <c r="O30" i="185" s="1"/>
  <c r="O14" i="168"/>
  <c r="O15" i="168" s="1"/>
  <c r="O16" i="168" s="1"/>
  <c r="O17" i="168" s="1"/>
  <c r="O18" i="168" s="1"/>
  <c r="O19" i="168" s="1"/>
  <c r="O20" i="168" s="1"/>
  <c r="O21" i="168" s="1"/>
  <c r="O22" i="168" s="1"/>
  <c r="O23" i="168" s="1"/>
  <c r="O24" i="168" s="1"/>
  <c r="O25" i="168" s="1"/>
  <c r="O26" i="168" s="1"/>
  <c r="O27" i="168" s="1"/>
  <c r="O28" i="168" s="1"/>
  <c r="O29" i="168" s="1"/>
  <c r="O30" i="168" s="1"/>
  <c r="O31" i="168" s="1"/>
  <c r="O32" i="168" s="1"/>
  <c r="O33" i="168" s="1"/>
  <c r="O14" i="164"/>
  <c r="O15" i="164" s="1"/>
  <c r="O16" i="164" s="1"/>
  <c r="O17" i="164" s="1"/>
  <c r="O18" i="164" s="1"/>
  <c r="O19" i="164" s="1"/>
  <c r="O20" i="164" s="1"/>
  <c r="O21" i="164" s="1"/>
  <c r="O22" i="164" s="1"/>
  <c r="O23" i="164" s="1"/>
  <c r="O24" i="164" s="1"/>
  <c r="O25" i="164" s="1"/>
  <c r="O26" i="164" s="1"/>
  <c r="O27" i="164" s="1"/>
  <c r="O28" i="164" s="1"/>
  <c r="O29" i="164" s="1"/>
  <c r="O30" i="164" s="1"/>
  <c r="O31" i="164" s="1"/>
  <c r="O32" i="164" s="1"/>
  <c r="O33" i="164" s="1"/>
  <c r="I14" i="124"/>
  <c r="I15" i="124" s="1"/>
  <c r="I16" i="124" s="1"/>
  <c r="I17" i="124" s="1"/>
  <c r="I18" i="124" s="1"/>
  <c r="I19" i="124" s="1"/>
  <c r="I20" i="124" s="1"/>
  <c r="I21" i="124" s="1"/>
  <c r="I22" i="124" s="1"/>
  <c r="I23" i="124" s="1"/>
  <c r="I24" i="124" s="1"/>
  <c r="I25" i="124" s="1"/>
  <c r="I26" i="124" s="1"/>
  <c r="I27" i="124" s="1"/>
  <c r="I28" i="124" s="1"/>
  <c r="I29" i="124" s="1"/>
  <c r="I30" i="124" s="1"/>
  <c r="I31" i="124" s="1"/>
  <c r="I32" i="124" s="1"/>
  <c r="I33" i="124" s="1"/>
  <c r="O19" i="187"/>
  <c r="O20" i="187" s="1"/>
  <c r="O21" i="187" s="1"/>
  <c r="O22" i="187" s="1"/>
  <c r="O23" i="187" s="1"/>
  <c r="O24" i="187" s="1"/>
  <c r="O25" i="187" s="1"/>
  <c r="O26" i="187" s="1"/>
  <c r="O15" i="121"/>
  <c r="O16" i="121" s="1"/>
  <c r="O17" i="121" s="1"/>
  <c r="I17" i="97"/>
  <c r="I18" i="97" s="1"/>
  <c r="I19" i="97" s="1"/>
  <c r="I20" i="97" s="1"/>
  <c r="I21" i="97" s="1"/>
  <c r="I22" i="97" s="1"/>
  <c r="I23" i="97" s="1"/>
  <c r="I24" i="97" s="1"/>
  <c r="I25" i="97" s="1"/>
  <c r="I26" i="97" s="1"/>
  <c r="I27" i="97" s="1"/>
  <c r="I28" i="97" s="1"/>
  <c r="I29" i="97" s="1"/>
  <c r="O18" i="96"/>
  <c r="O19" i="96" s="1"/>
  <c r="O20" i="96" s="1"/>
  <c r="O21" i="96" s="1"/>
  <c r="O22" i="96" s="1"/>
  <c r="O23" i="96" s="1"/>
  <c r="O24" i="96" s="1"/>
  <c r="O25" i="96" s="1"/>
  <c r="O26" i="96" s="1"/>
  <c r="I18" i="96"/>
  <c r="I19" i="96" s="1"/>
  <c r="I20" i="96" s="1"/>
  <c r="I21" i="96" s="1"/>
  <c r="I22" i="96" s="1"/>
  <c r="I23" i="96" s="1"/>
  <c r="I24" i="96" s="1"/>
  <c r="I25" i="96" s="1"/>
  <c r="I26" i="96" s="1"/>
  <c r="I14" i="108"/>
  <c r="I15" i="108" s="1"/>
  <c r="I16" i="108" s="1"/>
  <c r="I17" i="108" s="1"/>
  <c r="I18" i="108" s="1"/>
  <c r="I19" i="108" s="1"/>
  <c r="I20" i="108" s="1"/>
  <c r="I21" i="108" s="1"/>
  <c r="I22" i="108" s="1"/>
  <c r="I23" i="108" s="1"/>
  <c r="I24" i="108" s="1"/>
  <c r="I25" i="108" s="1"/>
  <c r="I26" i="108" s="1"/>
  <c r="I27" i="108" s="1"/>
  <c r="I28" i="108" s="1"/>
  <c r="I29" i="108" s="1"/>
  <c r="I30" i="108" s="1"/>
  <c r="I31" i="108" s="1"/>
  <c r="I32" i="108" s="1"/>
  <c r="I33" i="108" s="1"/>
  <c r="I14" i="174"/>
  <c r="I15" i="174" s="1"/>
  <c r="I16" i="174" s="1"/>
  <c r="I17" i="174" s="1"/>
  <c r="I18" i="174" s="1"/>
  <c r="I19" i="174" s="1"/>
  <c r="I20" i="174" s="1"/>
  <c r="I21" i="174" s="1"/>
  <c r="I22" i="174" s="1"/>
  <c r="I23" i="174" s="1"/>
  <c r="I24" i="174" s="1"/>
  <c r="I25" i="174" s="1"/>
  <c r="I26" i="174" s="1"/>
  <c r="I27" i="174" s="1"/>
  <c r="I28" i="174" s="1"/>
  <c r="I29" i="174" s="1"/>
  <c r="I30" i="174" s="1"/>
  <c r="I31" i="174" s="1"/>
  <c r="I32" i="174" s="1"/>
  <c r="I33" i="174" s="1"/>
  <c r="I15" i="125"/>
  <c r="I16" i="125" s="1"/>
  <c r="I17" i="125" s="1"/>
  <c r="I18" i="125" s="1"/>
  <c r="I19" i="125" s="1"/>
  <c r="I20" i="125" s="1"/>
  <c r="I21" i="125" s="1"/>
  <c r="I22" i="125" s="1"/>
  <c r="I23" i="125" s="1"/>
  <c r="I24" i="125" s="1"/>
  <c r="I25" i="125" s="1"/>
  <c r="I26" i="125" s="1"/>
  <c r="I27" i="125" s="1"/>
  <c r="I28" i="125" s="1"/>
  <c r="I29" i="125" s="1"/>
  <c r="I30" i="125" s="1"/>
  <c r="I31" i="125" s="1"/>
  <c r="I32" i="125" s="1"/>
  <c r="I33" i="125" s="1"/>
  <c r="O15" i="115"/>
  <c r="O16" i="115" s="1"/>
  <c r="O17" i="115" s="1"/>
  <c r="O18" i="115" s="1"/>
  <c r="O19" i="115" s="1"/>
  <c r="O20" i="115" s="1"/>
  <c r="O21" i="115" s="1"/>
  <c r="O22" i="115" s="1"/>
  <c r="O23" i="115" s="1"/>
  <c r="O24" i="115" s="1"/>
  <c r="O25" i="115" s="1"/>
  <c r="O26" i="115" s="1"/>
  <c r="O27" i="115" s="1"/>
  <c r="O28" i="115" s="1"/>
  <c r="O29" i="115" s="1"/>
  <c r="O30" i="115" s="1"/>
  <c r="O31" i="115" s="1"/>
  <c r="O32" i="115" s="1"/>
  <c r="O33" i="115" s="1"/>
  <c r="I15" i="121"/>
  <c r="I16" i="121" s="1"/>
  <c r="I17" i="121" s="1"/>
  <c r="I18" i="121" s="1"/>
  <c r="I19" i="121" s="1"/>
  <c r="I20" i="121" s="1"/>
  <c r="I21" i="121" s="1"/>
  <c r="I22" i="121" s="1"/>
  <c r="I23" i="121" s="1"/>
  <c r="I24" i="121" s="1"/>
  <c r="I25" i="121" s="1"/>
  <c r="I26" i="121" s="1"/>
  <c r="I27" i="121" s="1"/>
  <c r="I28" i="121" s="1"/>
  <c r="I29" i="121" s="1"/>
  <c r="I30" i="121" s="1"/>
  <c r="I31" i="121" s="1"/>
  <c r="I32" i="121" s="1"/>
  <c r="I33" i="121" s="1"/>
  <c r="I14" i="126"/>
  <c r="I15" i="126" s="1"/>
  <c r="I16" i="126" s="1"/>
  <c r="I17" i="126" s="1"/>
  <c r="I18" i="126" s="1"/>
  <c r="I19" i="126" s="1"/>
  <c r="I20" i="126" s="1"/>
  <c r="I21" i="126" s="1"/>
  <c r="I22" i="126" s="1"/>
  <c r="I23" i="126" s="1"/>
  <c r="I24" i="126" s="1"/>
  <c r="I25" i="126" s="1"/>
  <c r="I26" i="126" s="1"/>
  <c r="I27" i="126" s="1"/>
  <c r="I28" i="126" s="1"/>
  <c r="I29" i="126" s="1"/>
  <c r="I30" i="126" s="1"/>
  <c r="I31" i="126" s="1"/>
  <c r="I32" i="126" s="1"/>
  <c r="I33" i="126" s="1"/>
  <c r="O14" i="97"/>
  <c r="O15" i="97" s="1"/>
  <c r="O16" i="97" s="1"/>
  <c r="O17" i="97" s="1"/>
  <c r="O18" i="97" s="1"/>
  <c r="O19" i="97" s="1"/>
  <c r="O20" i="97" s="1"/>
  <c r="O21" i="97" s="1"/>
  <c r="O22" i="97" s="1"/>
  <c r="O23" i="97" s="1"/>
  <c r="O24" i="97" s="1"/>
  <c r="O25" i="97" s="1"/>
  <c r="O26" i="97" s="1"/>
  <c r="O27" i="97" s="1"/>
  <c r="O28" i="97" s="1"/>
  <c r="O29" i="97" s="1"/>
  <c r="I18" i="185"/>
  <c r="I14" i="92"/>
  <c r="I15" i="92" s="1"/>
  <c r="I16" i="92" s="1"/>
  <c r="I17" i="92" s="1"/>
  <c r="I18" i="92" s="1"/>
  <c r="I19" i="92" s="1"/>
  <c r="I20" i="92" s="1"/>
  <c r="I21" i="92" s="1"/>
  <c r="I22" i="92" s="1"/>
  <c r="I23" i="92" s="1"/>
  <c r="I24" i="92" s="1"/>
  <c r="I25" i="92" s="1"/>
  <c r="I26" i="92" s="1"/>
  <c r="I27" i="92" s="1"/>
  <c r="I28" i="92" s="1"/>
  <c r="I29" i="92" s="1"/>
  <c r="I30" i="92" s="1"/>
  <c r="I31" i="92" s="1"/>
  <c r="I32" i="92" s="1"/>
  <c r="I33" i="92" s="1"/>
  <c r="O14" i="102"/>
  <c r="O15" i="102" s="1"/>
  <c r="O16" i="102" s="1"/>
  <c r="O17" i="102" s="1"/>
  <c r="O18" i="102" s="1"/>
  <c r="O19" i="102" s="1"/>
  <c r="O20" i="102" s="1"/>
  <c r="O21" i="102" s="1"/>
  <c r="O22" i="102" s="1"/>
  <c r="O23" i="102" s="1"/>
  <c r="O24" i="102" s="1"/>
  <c r="O25" i="102" s="1"/>
  <c r="O26" i="102" s="1"/>
  <c r="O27" i="102" s="1"/>
  <c r="O28" i="102" s="1"/>
  <c r="O29" i="102" s="1"/>
  <c r="O30" i="102" s="1"/>
  <c r="O31" i="102" s="1"/>
  <c r="O32" i="102" s="1"/>
  <c r="O33" i="102" s="1"/>
  <c r="I14" i="168"/>
  <c r="I15" i="168" s="1"/>
  <c r="I16" i="168" s="1"/>
  <c r="I17" i="168" s="1"/>
  <c r="I18" i="168" s="1"/>
  <c r="I19" i="168" s="1"/>
  <c r="I20" i="168" s="1"/>
  <c r="I21" i="168" s="1"/>
  <c r="I22" i="168" s="1"/>
  <c r="I23" i="168" s="1"/>
  <c r="I24" i="168" s="1"/>
  <c r="I25" i="168" s="1"/>
  <c r="I26" i="168" s="1"/>
  <c r="I27" i="168" s="1"/>
  <c r="I28" i="168" s="1"/>
  <c r="I29" i="168" s="1"/>
  <c r="I30" i="168" s="1"/>
  <c r="I31" i="168" s="1"/>
  <c r="I32" i="168" s="1"/>
  <c r="I33" i="168" s="1"/>
  <c r="I14" i="178"/>
  <c r="I15" i="178" s="1"/>
  <c r="I16" i="178" s="1"/>
  <c r="I17" i="178" s="1"/>
  <c r="I18" i="178" s="1"/>
  <c r="I19" i="178" s="1"/>
  <c r="I20" i="178" s="1"/>
  <c r="I21" i="178" s="1"/>
  <c r="I22" i="178" s="1"/>
  <c r="I23" i="178" s="1"/>
  <c r="I24" i="178" s="1"/>
  <c r="I25" i="178" s="1"/>
  <c r="I26" i="178" s="1"/>
  <c r="I27" i="178" s="1"/>
  <c r="I28" i="178" s="1"/>
  <c r="I29" i="178" s="1"/>
  <c r="I30" i="178" s="1"/>
  <c r="I31" i="178" s="1"/>
  <c r="I32" i="178" s="1"/>
  <c r="I33" i="178" s="1"/>
  <c r="O14" i="130"/>
  <c r="O15" i="130" s="1"/>
  <c r="O16" i="130" s="1"/>
  <c r="O17" i="130" s="1"/>
  <c r="O18" i="130" s="1"/>
  <c r="O19" i="130" s="1"/>
  <c r="O20" i="130" s="1"/>
  <c r="O21" i="130" s="1"/>
  <c r="O22" i="130" s="1"/>
  <c r="O23" i="130" s="1"/>
  <c r="O24" i="130" s="1"/>
  <c r="O25" i="130" s="1"/>
  <c r="O26" i="130" s="1"/>
  <c r="O27" i="130" s="1"/>
  <c r="O28" i="130" s="1"/>
  <c r="O29" i="130" s="1"/>
  <c r="O30" i="130" s="1"/>
  <c r="O31" i="130" s="1"/>
  <c r="O32" i="130" s="1"/>
  <c r="O33" i="130" s="1"/>
  <c r="O14" i="175"/>
  <c r="O15" i="175" s="1"/>
  <c r="O16" i="175" s="1"/>
  <c r="O17" i="175" s="1"/>
  <c r="O18" i="175" s="1"/>
  <c r="O19" i="175" s="1"/>
  <c r="O20" i="175" s="1"/>
  <c r="O21" i="175" s="1"/>
  <c r="O22" i="175" s="1"/>
  <c r="O23" i="175" s="1"/>
  <c r="O24" i="175" s="1"/>
  <c r="O25" i="175" s="1"/>
  <c r="O26" i="175" s="1"/>
  <c r="O27" i="175" s="1"/>
  <c r="O28" i="175" s="1"/>
  <c r="O29" i="175" s="1"/>
  <c r="O30" i="175" s="1"/>
  <c r="O31" i="175" s="1"/>
  <c r="O32" i="175" s="1"/>
  <c r="O33" i="175" s="1"/>
  <c r="O17" i="191"/>
  <c r="O18" i="191" s="1"/>
  <c r="O19" i="191" s="1"/>
  <c r="O20" i="191" s="1"/>
  <c r="O21" i="191" s="1"/>
  <c r="O22" i="191" s="1"/>
  <c r="O23" i="191" s="1"/>
  <c r="O24" i="191" s="1"/>
  <c r="O25" i="191" s="1"/>
  <c r="O26" i="191" s="1"/>
  <c r="O27" i="191" s="1"/>
  <c r="O28" i="191" s="1"/>
  <c r="O29" i="191" s="1"/>
  <c r="O30" i="191" s="1"/>
  <c r="O31" i="191" s="1"/>
  <c r="O32" i="191" s="1"/>
  <c r="O33" i="191" s="1"/>
  <c r="I14" i="90"/>
  <c r="I15" i="90" s="1"/>
  <c r="I16" i="90" s="1"/>
  <c r="I17" i="90" s="1"/>
  <c r="I18" i="90" s="1"/>
  <c r="I19" i="90" s="1"/>
  <c r="I20" i="90" s="1"/>
  <c r="I21" i="90" s="1"/>
  <c r="I22" i="90" s="1"/>
  <c r="I23" i="90" s="1"/>
  <c r="I24" i="90" s="1"/>
  <c r="I25" i="90" s="1"/>
  <c r="I26" i="90" s="1"/>
  <c r="I27" i="90" s="1"/>
  <c r="I28" i="90" s="1"/>
  <c r="I29" i="90" s="1"/>
  <c r="I30" i="90" s="1"/>
  <c r="I31" i="90" s="1"/>
  <c r="I32" i="90" s="1"/>
  <c r="I33" i="90" s="1"/>
  <c r="O18" i="121"/>
  <c r="O19" i="121" s="1"/>
  <c r="O20" i="121" s="1"/>
  <c r="O21" i="121" s="1"/>
  <c r="O22" i="121" s="1"/>
  <c r="O23" i="121" s="1"/>
  <c r="O24" i="121" s="1"/>
  <c r="O25" i="121" s="1"/>
  <c r="O26" i="121" s="1"/>
  <c r="O27" i="121" s="1"/>
  <c r="O28" i="121" s="1"/>
  <c r="O29" i="121" s="1"/>
  <c r="O30" i="121" s="1"/>
  <c r="O31" i="121" s="1"/>
  <c r="O32" i="121" s="1"/>
  <c r="O33" i="121" s="1"/>
  <c r="I19" i="185"/>
  <c r="I20" i="185" s="1"/>
  <c r="I21" i="185" s="1"/>
  <c r="I22" i="185" s="1"/>
  <c r="I23" i="185" s="1"/>
  <c r="I24" i="185" s="1"/>
  <c r="I25" i="185" s="1"/>
  <c r="I26" i="185" s="1"/>
  <c r="I27" i="185" s="1"/>
  <c r="I28" i="185" s="1"/>
  <c r="I29" i="185" s="1"/>
  <c r="I30" i="185" s="1"/>
  <c r="I14" i="109"/>
  <c r="I15" i="109" s="1"/>
  <c r="I16" i="109" s="1"/>
  <c r="I17" i="109" s="1"/>
  <c r="I18" i="109" s="1"/>
  <c r="I19" i="109" s="1"/>
  <c r="I20" i="109" s="1"/>
  <c r="I21" i="109" s="1"/>
  <c r="I22" i="109" s="1"/>
  <c r="I23" i="109" s="1"/>
  <c r="I24" i="109" s="1"/>
  <c r="I25" i="109" s="1"/>
  <c r="I26" i="109" s="1"/>
  <c r="I27" i="109" s="1"/>
  <c r="I28" i="109" s="1"/>
  <c r="I29" i="109" s="1"/>
  <c r="I30" i="109" s="1"/>
  <c r="I31" i="109" s="1"/>
  <c r="I32" i="109" s="1"/>
  <c r="I33" i="109" s="1"/>
  <c r="I14" i="114"/>
  <c r="I15" i="114" s="1"/>
  <c r="I16" i="114" s="1"/>
  <c r="I17" i="114" s="1"/>
  <c r="I18" i="114" s="1"/>
  <c r="I19" i="114" s="1"/>
  <c r="I20" i="114" s="1"/>
  <c r="I21" i="114" s="1"/>
  <c r="I22" i="114" s="1"/>
  <c r="I23" i="114" s="1"/>
  <c r="I24" i="114" s="1"/>
  <c r="I25" i="114" s="1"/>
  <c r="I26" i="114" s="1"/>
  <c r="I27" i="114" s="1"/>
  <c r="I28" i="114" s="1"/>
  <c r="I29" i="114" s="1"/>
  <c r="I30" i="114" s="1"/>
  <c r="I15" i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15" i="99"/>
  <c r="I16" i="99" s="1"/>
  <c r="I17" i="99" s="1"/>
  <c r="I18" i="99" s="1"/>
  <c r="I19" i="99" s="1"/>
  <c r="I20" i="99" s="1"/>
  <c r="I21" i="99" s="1"/>
  <c r="I22" i="99" s="1"/>
  <c r="I23" i="99" s="1"/>
  <c r="I24" i="99" s="1"/>
  <c r="I25" i="99" s="1"/>
  <c r="I26" i="99" s="1"/>
  <c r="I27" i="99" s="1"/>
  <c r="I28" i="99" s="1"/>
  <c r="I29" i="99" s="1"/>
  <c r="I30" i="99" s="1"/>
  <c r="I31" i="99" s="1"/>
  <c r="I32" i="99" s="1"/>
  <c r="I33" i="99" s="1"/>
  <c r="I14" i="170"/>
  <c r="I15" i="170" s="1"/>
  <c r="I16" i="170" s="1"/>
  <c r="I17" i="170" s="1"/>
  <c r="I18" i="170" s="1"/>
  <c r="I19" i="170" s="1"/>
  <c r="I20" i="170" s="1"/>
  <c r="I21" i="170" s="1"/>
  <c r="I22" i="170" s="1"/>
  <c r="I23" i="170" s="1"/>
  <c r="I24" i="170" s="1"/>
  <c r="I25" i="170" s="1"/>
  <c r="I26" i="170" s="1"/>
  <c r="I27" i="170" s="1"/>
  <c r="I28" i="170" s="1"/>
  <c r="I29" i="170" s="1"/>
  <c r="I30" i="170" s="1"/>
  <c r="I31" i="170" s="1"/>
  <c r="I32" i="170" s="1"/>
  <c r="I33" i="170" s="1"/>
  <c r="I14" i="179"/>
  <c r="I15" i="179" s="1"/>
  <c r="I16" i="179" s="1"/>
  <c r="I17" i="179" s="1"/>
  <c r="I18" i="179" s="1"/>
  <c r="I19" i="179" s="1"/>
  <c r="I20" i="179" s="1"/>
  <c r="I21" i="179" s="1"/>
  <c r="I22" i="179" s="1"/>
  <c r="I23" i="179" s="1"/>
  <c r="I24" i="179" s="1"/>
  <c r="I25" i="179" s="1"/>
  <c r="I26" i="179" s="1"/>
  <c r="I27" i="179" s="1"/>
  <c r="I28" i="179" s="1"/>
  <c r="I29" i="179" s="1"/>
  <c r="I30" i="179" s="1"/>
  <c r="I31" i="179" s="1"/>
  <c r="I32" i="179" s="1"/>
  <c r="I33" i="179" s="1"/>
  <c r="O14" i="178"/>
  <c r="O15" i="178" s="1"/>
  <c r="O16" i="178" s="1"/>
  <c r="O17" i="178" s="1"/>
  <c r="O18" i="178" s="1"/>
  <c r="O19" i="178" s="1"/>
  <c r="O20" i="178" s="1"/>
  <c r="O21" i="178" s="1"/>
  <c r="O22" i="178" s="1"/>
  <c r="O23" i="178" s="1"/>
  <c r="O24" i="178" s="1"/>
  <c r="O25" i="178" s="1"/>
  <c r="O26" i="178" s="1"/>
  <c r="O27" i="178" s="1"/>
  <c r="O28" i="178" s="1"/>
  <c r="O29" i="178" s="1"/>
  <c r="O30" i="178" s="1"/>
  <c r="O31" i="178" s="1"/>
  <c r="O32" i="178" s="1"/>
  <c r="O33" i="178" s="1"/>
  <c r="O14" i="105"/>
  <c r="O15" i="105" s="1"/>
  <c r="O16" i="105" s="1"/>
  <c r="O17" i="105" s="1"/>
  <c r="O18" i="105" s="1"/>
  <c r="O19" i="105" s="1"/>
  <c r="O20" i="105" s="1"/>
  <c r="O21" i="105" s="1"/>
  <c r="O22" i="105" s="1"/>
  <c r="O23" i="105" s="1"/>
  <c r="O24" i="105" s="1"/>
  <c r="O25" i="105" s="1"/>
  <c r="O26" i="105" s="1"/>
  <c r="O27" i="105" s="1"/>
  <c r="O28" i="105" s="1"/>
  <c r="O29" i="105" s="1"/>
  <c r="O30" i="105" s="1"/>
  <c r="I17" i="187"/>
  <c r="I18" i="187" s="1"/>
  <c r="I19" i="187" s="1"/>
  <c r="I20" i="187" s="1"/>
  <c r="I21" i="187" s="1"/>
  <c r="I22" i="187" s="1"/>
  <c r="I23" i="187" s="1"/>
  <c r="I24" i="187" s="1"/>
  <c r="I25" i="187" s="1"/>
  <c r="I26" i="187" s="1"/>
  <c r="O14" i="184"/>
  <c r="O15" i="184" s="1"/>
  <c r="O16" i="184" s="1"/>
  <c r="O17" i="184" s="1"/>
  <c r="O18" i="184" s="1"/>
  <c r="O19" i="184" s="1"/>
  <c r="O20" i="184" s="1"/>
  <c r="O21" i="184" s="1"/>
  <c r="O22" i="184" s="1"/>
  <c r="O23" i="184" s="1"/>
  <c r="O24" i="184" s="1"/>
  <c r="O25" i="184" s="1"/>
  <c r="O26" i="184" s="1"/>
  <c r="O27" i="184" s="1"/>
  <c r="O28" i="184" s="1"/>
  <c r="O29" i="184" s="1"/>
  <c r="O30" i="184" s="1"/>
  <c r="O31" i="184" s="1"/>
  <c r="O32" i="184" s="1"/>
  <c r="O33" i="184" s="1"/>
  <c r="O14" i="165"/>
  <c r="O15" i="165" s="1"/>
  <c r="O16" i="165" s="1"/>
  <c r="O17" i="165" s="1"/>
  <c r="O18" i="165" s="1"/>
  <c r="O19" i="165" s="1"/>
  <c r="O20" i="165" s="1"/>
  <c r="O21" i="165" s="1"/>
  <c r="O22" i="165" s="1"/>
  <c r="O23" i="165" s="1"/>
  <c r="O24" i="165" s="1"/>
  <c r="O25" i="165" s="1"/>
  <c r="O26" i="165" s="1"/>
  <c r="O27" i="165" s="1"/>
  <c r="O28" i="165" s="1"/>
  <c r="O29" i="165" s="1"/>
  <c r="O30" i="165" s="1"/>
  <c r="O31" i="165" s="1"/>
  <c r="O32" i="165" s="1"/>
  <c r="O33" i="165" s="1"/>
  <c r="I15" i="129"/>
  <c r="I16" i="129" s="1"/>
  <c r="I17" i="129" s="1"/>
  <c r="I18" i="129" s="1"/>
  <c r="I19" i="129" s="1"/>
  <c r="I20" i="129" s="1"/>
  <c r="I21" i="129" s="1"/>
  <c r="I22" i="129" s="1"/>
  <c r="I23" i="129" s="1"/>
  <c r="I24" i="129" s="1"/>
  <c r="I25" i="129" s="1"/>
  <c r="I26" i="129" s="1"/>
  <c r="I27" i="129" s="1"/>
  <c r="I28" i="129" s="1"/>
  <c r="I29" i="129" s="1"/>
  <c r="I30" i="129" s="1"/>
  <c r="I31" i="129" s="1"/>
  <c r="I32" i="129" s="1"/>
  <c r="I33" i="129" s="1"/>
  <c r="I14" i="105"/>
  <c r="I15" i="105" s="1"/>
  <c r="I16" i="105" s="1"/>
  <c r="I17" i="105" s="1"/>
  <c r="I18" i="105" s="1"/>
  <c r="I19" i="105" s="1"/>
  <c r="I20" i="105" s="1"/>
  <c r="I21" i="105" s="1"/>
  <c r="I22" i="105" s="1"/>
  <c r="I23" i="105" s="1"/>
  <c r="I24" i="105" s="1"/>
  <c r="I25" i="105" s="1"/>
  <c r="I26" i="105" s="1"/>
  <c r="I27" i="105" s="1"/>
  <c r="I28" i="105" s="1"/>
  <c r="I29" i="105" s="1"/>
  <c r="I30" i="105" s="1"/>
  <c r="O14" i="114"/>
  <c r="O15" i="114" s="1"/>
  <c r="O16" i="114" s="1"/>
  <c r="O17" i="114" s="1"/>
  <c r="O18" i="114" s="1"/>
  <c r="O19" i="114" s="1"/>
  <c r="O20" i="114" s="1"/>
  <c r="O21" i="114" s="1"/>
  <c r="O22" i="114" s="1"/>
  <c r="O23" i="114" s="1"/>
  <c r="O24" i="114" s="1"/>
  <c r="O25" i="114" s="1"/>
  <c r="O26" i="114" s="1"/>
  <c r="O27" i="114" s="1"/>
  <c r="O28" i="114" s="1"/>
  <c r="O29" i="114" s="1"/>
  <c r="O30" i="114" s="1"/>
  <c r="O14" i="190"/>
  <c r="O15" i="190" s="1"/>
  <c r="O16" i="190" s="1"/>
  <c r="O17" i="190" s="1"/>
  <c r="O18" i="190" s="1"/>
  <c r="O19" i="190" s="1"/>
  <c r="O20" i="190" s="1"/>
  <c r="O21" i="190" s="1"/>
  <c r="O22" i="190" s="1"/>
  <c r="O23" i="190" s="1"/>
  <c r="O24" i="190" s="1"/>
  <c r="O25" i="190" s="1"/>
  <c r="O26" i="190" s="1"/>
  <c r="O27" i="190" s="1"/>
  <c r="O28" i="190" s="1"/>
  <c r="O29" i="190" s="1"/>
  <c r="O30" i="190" s="1"/>
  <c r="O31" i="190" s="1"/>
  <c r="O32" i="190" s="1"/>
  <c r="O33" i="190" s="1"/>
  <c r="I15" i="189"/>
  <c r="I16" i="189" s="1"/>
  <c r="I17" i="189" s="1"/>
  <c r="I18" i="189" s="1"/>
  <c r="I19" i="189" s="1"/>
  <c r="I20" i="189" s="1"/>
  <c r="I21" i="189" s="1"/>
  <c r="I22" i="189" s="1"/>
  <c r="I23" i="189" s="1"/>
  <c r="I24" i="189" s="1"/>
  <c r="I25" i="189" s="1"/>
  <c r="I26" i="189" s="1"/>
  <c r="I27" i="189" s="1"/>
  <c r="I28" i="189" s="1"/>
  <c r="I29" i="189" s="1"/>
  <c r="I30" i="189" s="1"/>
  <c r="I31" i="189" s="1"/>
  <c r="I32" i="189" s="1"/>
  <c r="I33" i="189" s="1"/>
  <c r="I14" i="102"/>
  <c r="I15" i="102" s="1"/>
  <c r="I16" i="102" s="1"/>
  <c r="I17" i="102" s="1"/>
  <c r="I18" i="102" s="1"/>
  <c r="I19" i="102" s="1"/>
  <c r="I20" i="102" s="1"/>
  <c r="I21" i="102" s="1"/>
  <c r="I22" i="102" s="1"/>
  <c r="I23" i="102" s="1"/>
  <c r="I24" i="102" s="1"/>
  <c r="I25" i="102" s="1"/>
  <c r="I26" i="102" s="1"/>
  <c r="I27" i="102" s="1"/>
  <c r="I28" i="102" s="1"/>
  <c r="I29" i="102" s="1"/>
  <c r="I30" i="102" s="1"/>
  <c r="I31" i="102" s="1"/>
  <c r="I32" i="102" s="1"/>
  <c r="I33" i="102" s="1"/>
  <c r="O17" i="124"/>
  <c r="O18" i="124" s="1"/>
  <c r="O19" i="124" s="1"/>
  <c r="O20" i="124" s="1"/>
  <c r="O21" i="124" s="1"/>
  <c r="O22" i="124" s="1"/>
  <c r="O23" i="124" s="1"/>
  <c r="O24" i="124" s="1"/>
  <c r="O25" i="124" s="1"/>
  <c r="O26" i="124" s="1"/>
  <c r="O27" i="124" s="1"/>
  <c r="O28" i="124" s="1"/>
  <c r="O29" i="124" s="1"/>
  <c r="O30" i="124" s="1"/>
  <c r="O31" i="124" s="1"/>
  <c r="O32" i="124" s="1"/>
  <c r="O33" i="124" s="1"/>
  <c r="I14" i="127"/>
  <c r="I15" i="127" s="1"/>
  <c r="I16" i="127" s="1"/>
  <c r="I17" i="127" s="1"/>
  <c r="I18" i="127" s="1"/>
  <c r="I19" i="127" s="1"/>
  <c r="I20" i="127" s="1"/>
  <c r="I21" i="127" s="1"/>
  <c r="I22" i="127" s="1"/>
  <c r="I23" i="127" s="1"/>
  <c r="I24" i="127" s="1"/>
  <c r="I25" i="127" s="1"/>
  <c r="I26" i="127" s="1"/>
  <c r="I27" i="127" s="1"/>
  <c r="I28" i="127" s="1"/>
  <c r="I29" i="127" s="1"/>
  <c r="I30" i="127" s="1"/>
  <c r="I31" i="127" s="1"/>
  <c r="I32" i="127" s="1"/>
  <c r="I33" i="127" s="1"/>
  <c r="I16" i="115"/>
  <c r="I17" i="115" s="1"/>
  <c r="I18" i="115" s="1"/>
  <c r="I19" i="115" s="1"/>
  <c r="I20" i="115" s="1"/>
  <c r="I21" i="115" s="1"/>
  <c r="I22" i="115" s="1"/>
  <c r="I23" i="115" s="1"/>
  <c r="I24" i="115" s="1"/>
  <c r="I25" i="115" s="1"/>
  <c r="I26" i="115" s="1"/>
  <c r="I27" i="115" s="1"/>
  <c r="I28" i="115" s="1"/>
  <c r="I29" i="115" s="1"/>
  <c r="I30" i="115" s="1"/>
  <c r="I31" i="115" s="1"/>
  <c r="I32" i="115" s="1"/>
  <c r="I33" i="115" s="1"/>
  <c r="I14" i="190"/>
  <c r="I15" i="190" s="1"/>
  <c r="I16" i="190" s="1"/>
  <c r="I17" i="190" s="1"/>
  <c r="I18" i="190" s="1"/>
  <c r="I19" i="190" s="1"/>
  <c r="I20" i="190" s="1"/>
  <c r="I21" i="190" s="1"/>
  <c r="I22" i="190" s="1"/>
  <c r="I23" i="190" s="1"/>
  <c r="I24" i="190" s="1"/>
  <c r="I25" i="190" s="1"/>
  <c r="I26" i="190" s="1"/>
  <c r="I27" i="190" s="1"/>
  <c r="I28" i="190" s="1"/>
  <c r="I29" i="190" s="1"/>
  <c r="I30" i="190" s="1"/>
  <c r="I31" i="190" s="1"/>
  <c r="I32" i="190" s="1"/>
  <c r="I33" i="190" s="1"/>
</calcChain>
</file>

<file path=xl/sharedStrings.xml><?xml version="1.0" encoding="utf-8"?>
<sst xmlns="http://schemas.openxmlformats.org/spreadsheetml/2006/main" count="2631" uniqueCount="236">
  <si>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</si>
  <si>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</si>
  <si>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</si>
  <si>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</si>
  <si>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</si>
  <si>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</si>
  <si>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</si>
  <si>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</si>
  <si>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</si>
  <si>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</si>
  <si>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</si>
  <si>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</si>
  <si>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</si>
  <si>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</si>
  <si>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</si>
  <si>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</si>
  <si>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</si>
  <si>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</si>
  <si>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</si>
  <si>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</si>
  <si>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</si>
  <si>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</si>
  <si>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</si>
  <si>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</si>
  <si>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</si>
  <si>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</si>
  <si>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</si>
  <si>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</si>
  <si>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</si>
  <si>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</si>
  <si>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</si>
  <si>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</si>
  <si>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</si>
  <si>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t>(*) Incluidas las disminuciones por el IS y por los requisitos o calificaciones contables referidos a los grupos fiscales.</t>
  </si>
  <si>
    <t>% Tipo medio
 (1)</t>
  </si>
  <si>
    <t>% Tipo efectivo
(2)</t>
  </si>
  <si>
    <t>% Diferencia
(3) = (1) - (2)</t>
  </si>
  <si>
    <t>s.e.: secreto estadístico.</t>
  </si>
  <si>
    <t>s.e.: secreto estadístico</t>
  </si>
  <si>
    <t>Código series</t>
  </si>
  <si>
    <t>Concepto</t>
  </si>
  <si>
    <t>(millones de euros)</t>
  </si>
  <si>
    <t xml:space="preserve"> (euros)</t>
  </si>
  <si>
    <t>Número total de grupos</t>
  </si>
  <si>
    <t>Suma de bases imponibles individuales sin consolidar</t>
  </si>
  <si>
    <t>Base imponible positiva</t>
  </si>
  <si>
    <t>Base imponible negativa</t>
  </si>
  <si>
    <t>Correcciones</t>
  </si>
  <si>
    <t>A la suma de bases imponibles individuales</t>
  </si>
  <si>
    <t>A la base imponible consolidada</t>
  </si>
  <si>
    <t>Base imponible consolidada antes de la aplicación de la reserva de capitalización y de la compensación de bases imponibles negativas de ejercicios anteriores</t>
  </si>
  <si>
    <t>Reserva de capitalización</t>
  </si>
  <si>
    <t>Compensación de bases imponibles negativas de ejercicios anteriores</t>
  </si>
  <si>
    <t>Base imponible neta consolidada</t>
  </si>
  <si>
    <t>Reserva de nivelación</t>
  </si>
  <si>
    <t>Cuota íntegra</t>
  </si>
  <si>
    <t>Tipo medio</t>
  </si>
  <si>
    <t>Minoraciones en la cuota íntegra</t>
  </si>
  <si>
    <t>Bonificaciones</t>
  </si>
  <si>
    <t>Deducciones por doble imposición</t>
  </si>
  <si>
    <t>Deducciones por inversiones y creación de empleo</t>
  </si>
  <si>
    <t>Cuota líquida</t>
  </si>
  <si>
    <t>Tipo efectivo</t>
  </si>
  <si>
    <t>Retenciones e ingresos a cuenta</t>
  </si>
  <si>
    <t>Pagos fraccionados</t>
  </si>
  <si>
    <t>Cuota diferencial</t>
  </si>
  <si>
    <t>Líquido a ingresar o devolver</t>
  </si>
  <si>
    <t>Conceptos</t>
  </si>
  <si>
    <t>Grupos</t>
  </si>
  <si>
    <t>Entidades no pertenecientes a grupos</t>
  </si>
  <si>
    <t>Total consolidado</t>
  </si>
  <si>
    <t>% Importe grupos / total</t>
  </si>
  <si>
    <t>Número total</t>
  </si>
  <si>
    <t>Base imponible neta antes de la la aplicación de la
reserva de capitalización y de la compensación de
bases imponibles negativas</t>
  </si>
  <si>
    <t>Compensación de bases imponibles negativas de
periodos anteriores</t>
  </si>
  <si>
    <t>Base imponible neta</t>
  </si>
  <si>
    <t>Deducciones doble imposición</t>
  </si>
  <si>
    <t>1.22.01</t>
  </si>
  <si>
    <t>1.22.02</t>
  </si>
  <si>
    <t>1.22.03</t>
  </si>
  <si>
    <t>1.22.04</t>
  </si>
  <si>
    <t>1.22.05</t>
  </si>
  <si>
    <t>1.22.06</t>
  </si>
  <si>
    <t>1.22.07</t>
  </si>
  <si>
    <t>1.22.08</t>
  </si>
  <si>
    <t>1.22.09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</si>
  <si>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</si>
  <si>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</si>
  <si>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</si>
  <si>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</si>
  <si>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</si>
  <si>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</si>
  <si>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</si>
  <si>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</si>
  <si>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</si>
  <si>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</si>
  <si>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</si>
  <si>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</si>
  <si>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</si>
  <si>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</si>
  <si>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</si>
  <si>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</si>
  <si>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</si>
  <si>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</si>
  <si>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</si>
  <si>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</si>
  <si>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t>1.22.30</t>
  </si>
  <si>
    <t>1.22.31</t>
  </si>
  <si>
    <t>1.22.32</t>
  </si>
  <si>
    <t>1.22.33</t>
  </si>
  <si>
    <t>1.22.34</t>
  </si>
  <si>
    <t>1.22.35</t>
  </si>
  <si>
    <t>1.22.36</t>
  </si>
  <si>
    <t>1.22.37</t>
  </si>
  <si>
    <t>1.22.38</t>
  </si>
  <si>
    <t>1.22.39</t>
  </si>
  <si>
    <r>
      <t xml:space="preserve">Cuadro V.139. </t>
    </r>
    <r>
      <rPr>
        <b/>
        <sz val="14"/>
        <rFont val="Times New Roman"/>
        <family val="1"/>
      </rPr>
      <t xml:space="preserve"> Número de declarantes.</t>
    </r>
  </si>
  <si>
    <r>
      <t xml:space="preserve">Cuadro V.140. </t>
    </r>
    <r>
      <rPr>
        <b/>
        <sz val="14"/>
        <rFont val="Times New Roman"/>
        <family val="1"/>
      </rPr>
      <t xml:space="preserve"> Resultado contable neto.  </t>
    </r>
  </si>
  <si>
    <r>
      <t xml:space="preserve">Cuadro V.142. </t>
    </r>
    <r>
      <rPr>
        <b/>
        <sz val="14"/>
        <rFont val="Times New Roman"/>
        <family val="1"/>
      </rPr>
      <t xml:space="preserve"> Aumentos por el Impuesto sobre Sociedades.</t>
    </r>
  </si>
  <si>
    <r>
      <t xml:space="preserve">Cuadro V.143. </t>
    </r>
    <r>
      <rPr>
        <b/>
        <sz val="14"/>
        <rFont val="Times New Roman"/>
        <family val="1"/>
      </rPr>
      <t>Aumentos por otras diferencias de imputación temporal de ingresos y gastos.</t>
    </r>
  </si>
  <si>
    <r>
      <t xml:space="preserve">Cuadro V.144. </t>
    </r>
    <r>
      <rPr>
        <b/>
        <sz val="14"/>
        <rFont val="Times New Roman"/>
        <family val="1"/>
      </rPr>
      <t>Aumentos por diferencias entre amortización contable y fiscal.</t>
    </r>
  </si>
  <si>
    <r>
      <t xml:space="preserve">Cuadro V.145.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</si>
  <si>
    <r>
      <t xml:space="preserve">Cuadro V.146.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</si>
  <si>
    <r>
      <t xml:space="preserve">Cuadro V.147. </t>
    </r>
    <r>
      <rPr>
        <b/>
        <sz val="14"/>
        <rFont val="Times New Roman"/>
        <family val="1"/>
      </rPr>
      <t>Aumentos por pérdidas por deterioro del inmovilizado material, inversiones inmobiliarias</t>
    </r>
  </si>
  <si>
    <r>
      <t xml:space="preserve">Cuadro V.148. </t>
    </r>
    <r>
      <rPr>
        <b/>
        <sz val="14"/>
        <rFont val="Times New Roman"/>
        <family val="1"/>
      </rPr>
      <t>Aumentos por pérdidas por deterioro de valores representativos de</t>
    </r>
  </si>
  <si>
    <r>
      <t>Cuadro V.163.</t>
    </r>
    <r>
      <rPr>
        <b/>
        <sz val="14"/>
        <rFont val="Times New Roman"/>
        <family val="1"/>
      </rPr>
      <t xml:space="preserve"> Disminuciones por la limitación en la deducibilidad de gastos financieros.</t>
    </r>
  </si>
  <si>
    <r>
      <t>Cuadro V.164.</t>
    </r>
    <r>
      <rPr>
        <b/>
        <sz val="14"/>
        <rFont val="Times New Roman"/>
        <family val="1"/>
      </rPr>
      <t xml:space="preserve"> Disminuciones por la exención por doble imposición sobre dividendos o </t>
    </r>
  </si>
  <si>
    <r>
      <t xml:space="preserve">Cuadro V.141. </t>
    </r>
    <r>
      <rPr>
        <b/>
        <sz val="14"/>
        <rFont val="Times New Roman"/>
        <family val="1"/>
      </rPr>
      <t xml:space="preserve"> Total de los aumentos sobre el</t>
    </r>
  </si>
  <si>
    <t>deudores y por dotaciones o aportaciones a sistemas de previsión social que hayan generado activos</t>
  </si>
  <si>
    <t>1.23.01</t>
  </si>
  <si>
    <t>1.23.02</t>
  </si>
  <si>
    <t>1.23.03</t>
  </si>
  <si>
    <t>1.23.04</t>
  </si>
  <si>
    <t>1.23.05</t>
  </si>
  <si>
    <t>1.23.06</t>
  </si>
  <si>
    <t>1.23.07</t>
  </si>
  <si>
    <t>1.23.08</t>
  </si>
  <si>
    <t>1.23.09</t>
  </si>
  <si>
    <t>1.23.10</t>
  </si>
  <si>
    <t>1.23.11</t>
  </si>
  <si>
    <t>1.23.12</t>
  </si>
  <si>
    <t>1.23.13</t>
  </si>
  <si>
    <t>1.23.14</t>
  </si>
  <si>
    <t>1.23.15</t>
  </si>
  <si>
    <t>1.23.16</t>
  </si>
  <si>
    <t>1.23.17</t>
  </si>
  <si>
    <t>1.23.18</t>
  </si>
  <si>
    <t>1.23.19</t>
  </si>
  <si>
    <t>1.23.30</t>
  </si>
  <si>
    <t>1.23.21</t>
  </si>
  <si>
    <t>1.23.22</t>
  </si>
  <si>
    <t>1.23.23</t>
  </si>
  <si>
    <t>1.23.24</t>
  </si>
  <si>
    <t>1.23.25</t>
  </si>
  <si>
    <t>1.23.26</t>
  </si>
  <si>
    <t>1.23.27</t>
  </si>
  <si>
    <t>1.23.28</t>
  </si>
  <si>
    <t>1.23.29</t>
  </si>
  <si>
    <t>1.23.31</t>
  </si>
  <si>
    <t>1.23.32</t>
  </si>
  <si>
    <t>1.23.33</t>
  </si>
  <si>
    <t>1.23.34</t>
  </si>
  <si>
    <t>1.23.35</t>
  </si>
  <si>
    <t>1.23.36</t>
  </si>
  <si>
    <t>1.23.37</t>
  </si>
  <si>
    <t>1.23.38</t>
  </si>
  <si>
    <t>1.23.39</t>
  </si>
  <si>
    <t>(*) "Creación de empleo para trabajadores con discapacidad", "actividades de investigación y desarrollo e innovación tecnológica", "inversión de beneficios en régimen transitorio", "producciones cinematográficas españolas", "espectáculos en vivo de artes escénicas y musicales",  "acontecimientos de excepcional interés público" y "saldos pendientes de ejercicios anteriores".</t>
  </si>
  <si>
    <t>IMPUESTO SOBRE SOCIEDADES</t>
  </si>
  <si>
    <t>Ejercicio 2021</t>
  </si>
  <si>
    <t>e inmovilizado intangible, incluido el fondo de comercio.  Ejercicio 2021</t>
  </si>
  <si>
    <t xml:space="preserve"> de insolvencia de deudores (no afectadas por el artículo 11.12 de la LIS).  Ejercicio 2021</t>
  </si>
  <si>
    <t>participaciones en el capital o fondos propios de entidades (artículo 13.2 b) de la LIS).  Ejercicio 2021</t>
  </si>
  <si>
    <t>y de la compensación de bases imponibles negativas.  Ejercicio 2021</t>
  </si>
  <si>
    <t xml:space="preserve"> por la reserva de nivelación.  Ejercicio 2021</t>
  </si>
  <si>
    <t>y la creación de empleo, sujetas a límite.  Ejercicio 2021</t>
  </si>
  <si>
    <t>(excepto régimen transitorio).   Ejercicio 2021</t>
  </si>
  <si>
    <t>tramos de ingresos.  Ejercicio 2021</t>
  </si>
  <si>
    <t xml:space="preserve"> a cuenta.  Ejercicio 2021</t>
  </si>
  <si>
    <t>imputables a la AGE.   Ejercicio 2021</t>
  </si>
  <si>
    <t xml:space="preserve">  por impuesto diferido, a los que se refiere el artículo 11.12 de la LIS.  Ejercicio 2021</t>
  </si>
  <si>
    <t xml:space="preserve">  participaciones en el capital o fondos propios de entidades (artículo 13.2 b) de la LIS).  Ejercicio 2021</t>
  </si>
  <si>
    <t xml:space="preserve"> participaciones en entidades residentes.  Ejercicio 2021</t>
  </si>
  <si>
    <t xml:space="preserve">IMPUESTO SOBRE SOCIEDADES </t>
  </si>
  <si>
    <t>s.e.</t>
  </si>
  <si>
    <t>-</t>
  </si>
  <si>
    <t>en el capital o fondos propios de entidades (artículo 15 K de la LIS).  Ejercicio 2021</t>
  </si>
  <si>
    <r>
      <t>Cuadro V.149.</t>
    </r>
    <r>
      <rPr>
        <b/>
        <sz val="14"/>
        <rFont val="Times New Roman"/>
        <family val="1"/>
      </rPr>
      <t xml:space="preserve"> Aumentos por pérdidas por deterioro de valores representativos de participaciones</t>
    </r>
  </si>
  <si>
    <r>
      <t xml:space="preserve">Cuadro V.150. </t>
    </r>
    <r>
      <rPr>
        <b/>
        <sz val="14"/>
        <rFont val="Times New Roman"/>
        <family val="1"/>
      </rPr>
      <t>Aumentos por otras provisiones no deducibles fiscalmente.</t>
    </r>
  </si>
  <si>
    <r>
      <t xml:space="preserve">Cuadro V.151. </t>
    </r>
    <r>
      <rPr>
        <b/>
        <sz val="14"/>
        <rFont val="Times New Roman"/>
        <family val="1"/>
      </rPr>
      <t>Aumentos por multas, sanciones y recargos.</t>
    </r>
  </si>
  <si>
    <r>
      <t xml:space="preserve">Cuadro V.152. </t>
    </r>
    <r>
      <rPr>
        <b/>
        <sz val="14"/>
        <rFont val="Times New Roman"/>
        <family val="1"/>
      </rPr>
      <t>Aumentos por la limitación en la deducibilidad de gastos financieros.</t>
    </r>
  </si>
  <si>
    <r>
      <t xml:space="preserve">Cuadro V.153. </t>
    </r>
    <r>
      <rPr>
        <b/>
        <sz val="14"/>
        <rFont val="Times New Roman"/>
        <family val="1"/>
      </rPr>
      <t>Aumentos del régimen fiscal de las entidades parcialmente exentas.</t>
    </r>
  </si>
  <si>
    <r>
      <t xml:space="preserve">Cuadro V.155. </t>
    </r>
    <r>
      <rPr>
        <b/>
        <sz val="14"/>
        <rFont val="Times New Roman"/>
        <family val="1"/>
      </rPr>
      <t xml:space="preserve">Total de las disminuciones sobre el </t>
    </r>
  </si>
  <si>
    <r>
      <t>Cuadro V.156.</t>
    </r>
    <r>
      <rPr>
        <b/>
        <sz val="14"/>
        <rFont val="Times New Roman"/>
        <family val="1"/>
      </rPr>
      <t xml:space="preserve"> Disminuciones por el Impuesto sobre Sociedades. </t>
    </r>
  </si>
  <si>
    <r>
      <t xml:space="preserve">Cuadro V.157.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</si>
  <si>
    <r>
      <t>Cuadro V.158.</t>
    </r>
    <r>
      <rPr>
        <b/>
        <sz val="14"/>
        <rFont val="Times New Roman"/>
        <family val="1"/>
      </rPr>
      <t xml:space="preserve"> Disminuciones por la limitación de la amortización contable. </t>
    </r>
  </si>
  <si>
    <r>
      <t>Cuadro V.159.</t>
    </r>
    <r>
      <rPr>
        <b/>
        <sz val="14"/>
        <rFont val="Times New Roman"/>
        <family val="1"/>
      </rPr>
      <t xml:space="preserve"> Disminuciones por pérdidas por deterioro de valor de créditos derivadas</t>
    </r>
  </si>
  <si>
    <r>
      <t xml:space="preserve">Cuadro V.160. </t>
    </r>
    <r>
      <rPr>
        <b/>
        <sz val="14"/>
        <rFont val="Times New Roman"/>
        <family val="1"/>
      </rPr>
      <t>Disminuciones por pérdidas por deterioro de valores representativos de</t>
    </r>
  </si>
  <si>
    <t xml:space="preserve"> participaciones en entidades no residentes.  Ejercicio 2021</t>
  </si>
  <si>
    <t xml:space="preserve"> derivadas de transmisiones de valores de entidades residentes.  Ejercicio 2021</t>
  </si>
  <si>
    <r>
      <t>Cuadro V.165.</t>
    </r>
    <r>
      <rPr>
        <b/>
        <sz val="14"/>
        <rFont val="Times New Roman"/>
        <family val="1"/>
      </rPr>
      <t xml:space="preserve"> Disminuciones por la exención por doble imposición sobre dividendos o </t>
    </r>
  </si>
  <si>
    <r>
      <t>Cuadro V.166.</t>
    </r>
    <r>
      <rPr>
        <b/>
        <sz val="14"/>
        <rFont val="Times New Roman"/>
        <family val="1"/>
      </rPr>
      <t xml:space="preserve"> Disminuciones por la exención por doble imposición sobre las rentas </t>
    </r>
  </si>
  <si>
    <r>
      <t xml:space="preserve">Cuadro V.167. </t>
    </r>
    <r>
      <rPr>
        <b/>
        <sz val="14"/>
        <rFont val="Times New Roman"/>
        <family val="1"/>
      </rPr>
      <t xml:space="preserve">Disminuciones del régimen fiscal de las entidades parcialmente exentas. </t>
    </r>
  </si>
  <si>
    <r>
      <t>Cuadro V.168.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</si>
  <si>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r>
      <t xml:space="preserve">Cuadro V.169. </t>
    </r>
    <r>
      <rPr>
        <b/>
        <sz val="14"/>
        <rFont val="Times New Roman"/>
        <family val="1"/>
      </rPr>
      <t>Base imponible neta antes de la aplicación de la reserva de capitalización</t>
    </r>
  </si>
  <si>
    <r>
      <t xml:space="preserve">Cuadro V.170. </t>
    </r>
    <r>
      <rPr>
        <b/>
        <sz val="14"/>
        <rFont val="Times New Roman"/>
        <family val="1"/>
      </rPr>
      <t xml:space="preserve">Reserva de capitalización. </t>
    </r>
  </si>
  <si>
    <r>
      <t xml:space="preserve">Cuadro V.171. </t>
    </r>
    <r>
      <rPr>
        <b/>
        <sz val="14"/>
        <rFont val="Times New Roman"/>
        <family val="1"/>
      </rPr>
      <t xml:space="preserve">Compensaciones de bases imponibles negativas de períodos anteriores. </t>
    </r>
  </si>
  <si>
    <r>
      <t xml:space="preserve">Cuadro V.172. </t>
    </r>
    <r>
      <rPr>
        <b/>
        <sz val="14"/>
        <rFont val="Times New Roman"/>
        <family val="1"/>
      </rPr>
      <t xml:space="preserve">Base imponible positiva. </t>
    </r>
  </si>
  <si>
    <r>
      <t>Cuadro V.173.</t>
    </r>
    <r>
      <rPr>
        <b/>
        <sz val="14"/>
        <rFont val="Times New Roman"/>
        <family val="1"/>
      </rPr>
      <t xml:space="preserve"> Reducción de la base imponible de las entidades de reducida dimensión</t>
    </r>
  </si>
  <si>
    <r>
      <t>Cuadro V.174.</t>
    </r>
    <r>
      <rPr>
        <b/>
        <sz val="14"/>
        <rFont val="Times New Roman"/>
        <family val="1"/>
      </rPr>
      <t xml:space="preserve"> Cuota íntegra. </t>
    </r>
  </si>
  <si>
    <r>
      <t xml:space="preserve">Cuadro V.176.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</si>
  <si>
    <r>
      <t xml:space="preserve">Cuadro V.177.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</si>
  <si>
    <r>
      <t>Cuadro V.178.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</si>
  <si>
    <r>
      <t xml:space="preserve">Cuadro V.179. </t>
    </r>
    <r>
      <rPr>
        <b/>
        <sz val="14"/>
        <rFont val="Times New Roman"/>
        <family val="1"/>
      </rPr>
      <t>Deducción por actividades de investigación y desarrollo sujeta a límite.</t>
    </r>
  </si>
  <si>
    <r>
      <t xml:space="preserve">Cuadro V.180. </t>
    </r>
    <r>
      <rPr>
        <b/>
        <sz val="14"/>
        <rFont val="Times New Roman"/>
        <family val="1"/>
      </rPr>
      <t>Deducción por actividades de innovación tecnológica sujeta a límite.</t>
    </r>
  </si>
  <si>
    <r>
      <t>Cuadro V.181.</t>
    </r>
    <r>
      <rPr>
        <b/>
        <sz val="14"/>
        <rFont val="Times New Roman"/>
        <family val="1"/>
      </rPr>
      <t xml:space="preserve"> Deducción por donaciones a entidades sin fines lucrativos. </t>
    </r>
  </si>
  <si>
    <r>
      <t>Cuadro V.182.</t>
    </r>
    <r>
      <rPr>
        <b/>
        <sz val="14"/>
        <rFont val="Times New Roman"/>
        <family val="1"/>
      </rPr>
      <t xml:space="preserve"> Deducciones por inversiones en Canarias. </t>
    </r>
  </si>
  <si>
    <r>
      <t xml:space="preserve">Cuadro V.183. </t>
    </r>
    <r>
      <rPr>
        <b/>
        <sz val="14"/>
        <rFont val="Times New Roman"/>
        <family val="1"/>
      </rPr>
      <t xml:space="preserve">Cuota líquida.  </t>
    </r>
  </si>
  <si>
    <r>
      <t xml:space="preserve">Cuadro V.184. </t>
    </r>
    <r>
      <rPr>
        <b/>
        <sz val="14"/>
        <rFont val="Times New Roman"/>
        <family val="1"/>
      </rPr>
      <t xml:space="preserve">Tipos medio y efectivo por </t>
    </r>
  </si>
  <si>
    <r>
      <t>Cuadro V.185.</t>
    </r>
    <r>
      <rPr>
        <b/>
        <sz val="14"/>
        <rFont val="Times New Roman"/>
        <family val="1"/>
      </rPr>
      <t xml:space="preserve"> Total de las retenciones e ingresos</t>
    </r>
  </si>
  <si>
    <r>
      <t>Cuadro V.186.</t>
    </r>
    <r>
      <rPr>
        <b/>
        <sz val="14"/>
        <rFont val="Times New Roman"/>
        <family val="1"/>
      </rPr>
      <t xml:space="preserve"> Total de los pagos fraccionados</t>
    </r>
  </si>
  <si>
    <r>
      <t>Cuadro V.187.</t>
    </r>
    <r>
      <rPr>
        <b/>
        <sz val="14"/>
        <rFont val="Times New Roman"/>
        <family val="1"/>
      </rPr>
      <t xml:space="preserve"> Cuota diferencial imputable a la AGE. </t>
    </r>
  </si>
  <si>
    <r>
      <t>Cuadro V.188.</t>
    </r>
    <r>
      <rPr>
        <b/>
        <sz val="14"/>
        <rFont val="Times New Roman"/>
        <family val="1"/>
      </rPr>
      <t xml:space="preserve"> Cuota diferencial positiva imputable a la AGE. </t>
    </r>
  </si>
  <si>
    <r>
      <t xml:space="preserve">Cuadro V.189. </t>
    </r>
    <r>
      <rPr>
        <b/>
        <sz val="14"/>
        <rFont val="Times New Roman"/>
        <family val="1"/>
      </rPr>
      <t>Cuota diferencial negativa imputable a la AGE.</t>
    </r>
  </si>
  <si>
    <r>
      <t xml:space="preserve">Cuadro V.190. </t>
    </r>
    <r>
      <rPr>
        <b/>
        <sz val="14"/>
        <rFont val="Times New Roman"/>
        <family val="1"/>
      </rPr>
      <t>Líquido a ingresar o a devolver imputable a la AGE.</t>
    </r>
  </si>
  <si>
    <r>
      <t xml:space="preserve">Cuadro V.191. </t>
    </r>
    <r>
      <rPr>
        <b/>
        <sz val="14"/>
        <rFont val="Times New Roman"/>
        <family val="1"/>
      </rPr>
      <t>Líquido a ingresar imputable a la AGE.</t>
    </r>
  </si>
  <si>
    <r>
      <t xml:space="preserve">Cuadro V.192. </t>
    </r>
    <r>
      <rPr>
        <b/>
        <sz val="14"/>
        <rFont val="Times New Roman"/>
        <family val="1"/>
      </rPr>
      <t>Líquido a devolver imputable a la AGE.</t>
    </r>
  </si>
  <si>
    <r>
      <t xml:space="preserve">Cuadro V.193.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</si>
  <si>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r>
      <t xml:space="preserve">Cuadro V.194. </t>
    </r>
    <r>
      <rPr>
        <b/>
        <sz val="14"/>
        <rFont val="Times New Roman"/>
        <family val="1"/>
      </rPr>
      <t>Principales magnitudes consolidadas, con desglose entre grupos y entidades no pertenecientes a grupos.  Ejercicio 2021</t>
    </r>
  </si>
  <si>
    <r>
      <t>Cuadro V.154.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</si>
  <si>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r>
      <t xml:space="preserve">Cuadro V.175. </t>
    </r>
    <r>
      <rPr>
        <b/>
        <sz val="14"/>
        <rFont val="Times New Roman"/>
        <family val="1"/>
      </rPr>
      <t xml:space="preserve">Total de las deducciones para incentivar la realización de determinadas actividades </t>
    </r>
    <r>
      <rPr>
        <vertAlign val="superscript"/>
        <sz val="14"/>
        <rFont val="Times New Roman"/>
        <family val="1"/>
      </rPr>
      <t>(*)</t>
    </r>
    <r>
      <rPr>
        <sz val="14"/>
        <rFont val="Times New Roman"/>
        <family val="1"/>
      </rPr>
      <t xml:space="preserve"> </t>
    </r>
  </si>
  <si>
    <r>
      <t>resultado contable.</t>
    </r>
    <r>
      <rPr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2021</t>
    </r>
  </si>
  <si>
    <r>
      <t xml:space="preserve"> resultado contable.</t>
    </r>
    <r>
      <rPr>
        <vertAlign val="superscript"/>
        <sz val="14"/>
        <rFont val="Times New Roman"/>
        <family val="1"/>
      </rPr>
      <t>(*)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Ejercicio 2021</t>
    </r>
  </si>
  <si>
    <r>
      <t>Cuadro V.161.</t>
    </r>
    <r>
      <rPr>
        <b/>
        <sz val="14"/>
        <rFont val="Times New Roman"/>
        <family val="1"/>
      </rPr>
      <t xml:space="preserve"> Disminuciones por pérdidas por deterioro de valores representativos de participaciones</t>
    </r>
  </si>
  <si>
    <r>
      <t xml:space="preserve">Cuadro V.162. </t>
    </r>
    <r>
      <rPr>
        <b/>
        <sz val="14"/>
        <rFont val="Times New Roman"/>
        <family val="1"/>
      </rPr>
      <t>Disminuciones por otras provisiones no deducibles fiscalmente.</t>
    </r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</si>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</sst>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#,##0.0"/>
    <numFmt numFmtId="166" formatCode="#,###,##0"/>
    <numFmt numFmtId="167" formatCode="&quot;  &quot;#,##0&quot;  &quot;"/>
    <numFmt numFmtId="168" formatCode="0.00\ \ \ \ \ "/>
    <numFmt numFmtId="169" formatCode="0.0"/>
    <numFmt numFmtId="170" formatCode="#,##0.0_ ;\-#,##0.0\ "/>
  </numFmts>
  <fonts count="2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vertAlign val="superscript"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6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66" fontId="0" fillId="0" borderId="0" xfId="0" applyNumberFormat="1"/>
    <xf numFmtId="165" fontId="12" fillId="0" borderId="1" xfId="0" applyNumberFormat="1" applyFont="1" applyBorder="1" applyAlignment="1">
      <alignment horizontal="right" vertical="center" indent="3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right" vertical="center" indent="2"/>
    </xf>
    <xf numFmtId="165" fontId="12" fillId="0" borderId="0" xfId="0" applyNumberFormat="1" applyFont="1" applyAlignment="1">
      <alignment horizontal="right" vertical="center" indent="3"/>
    </xf>
    <xf numFmtId="10" fontId="12" fillId="0" borderId="0" xfId="0" applyNumberFormat="1" applyFont="1" applyAlignment="1">
      <alignment horizontal="right" vertical="center" indent="2"/>
    </xf>
    <xf numFmtId="0" fontId="12" fillId="0" borderId="0" xfId="0" quotePrefix="1" applyFont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/>
    <xf numFmtId="3" fontId="2" fillId="0" borderId="0" xfId="0" applyNumberFormat="1" applyFont="1" applyAlignment="1">
      <alignment horizontal="right" vertical="center" indent="2"/>
    </xf>
    <xf numFmtId="166" fontId="2" fillId="0" borderId="0" xfId="0" applyNumberFormat="1" applyFont="1" applyAlignment="1">
      <alignment horizontal="right" vertical="center" indent="3"/>
    </xf>
    <xf numFmtId="9" fontId="2" fillId="0" borderId="0" xfId="0" applyNumberFormat="1" applyFont="1" applyAlignment="1">
      <alignment horizontal="right" vertical="center" indent="2"/>
    </xf>
    <xf numFmtId="10" fontId="2" fillId="0" borderId="0" xfId="0" applyNumberFormat="1" applyFont="1" applyAlignment="1">
      <alignment horizontal="right" vertical="center" indent="2"/>
    </xf>
    <xf numFmtId="164" fontId="2" fillId="0" borderId="0" xfId="0" applyNumberFormat="1" applyFont="1" applyAlignment="1">
      <alignment horizontal="right" vertical="center" indent="2"/>
    </xf>
    <xf numFmtId="165" fontId="12" fillId="0" borderId="3" xfId="0" applyNumberFormat="1" applyFont="1" applyBorder="1" applyAlignment="1">
      <alignment horizontal="right" vertical="center" indent="3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horizontal="right" vertical="center" indent="1"/>
    </xf>
    <xf numFmtId="167" fontId="12" fillId="0" borderId="1" xfId="0" applyNumberFormat="1" applyFont="1" applyBorder="1" applyAlignment="1">
      <alignment horizontal="right" vertical="center" indent="1"/>
    </xf>
    <xf numFmtId="0" fontId="14" fillId="0" borderId="0" xfId="0" applyFont="1"/>
    <xf numFmtId="0" fontId="2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top"/>
    </xf>
    <xf numFmtId="0" fontId="16" fillId="4" borderId="0" xfId="0" applyFont="1" applyFill="1" applyAlignment="1">
      <alignment horizontal="center" vertical="top" wrapText="1"/>
    </xf>
    <xf numFmtId="0" fontId="16" fillId="4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right" vertical="center" indent="2"/>
    </xf>
    <xf numFmtId="166" fontId="2" fillId="5" borderId="2" xfId="0" applyNumberFormat="1" applyFont="1" applyFill="1" applyBorder="1" applyAlignment="1">
      <alignment horizontal="right" vertical="center" indent="3"/>
    </xf>
    <xf numFmtId="9" fontId="2" fillId="5" borderId="2" xfId="0" applyNumberFormat="1" applyFont="1" applyFill="1" applyBorder="1" applyAlignment="1">
      <alignment horizontal="right" vertical="center" indent="2"/>
    </xf>
    <xf numFmtId="10" fontId="2" fillId="5" borderId="2" xfId="0" applyNumberFormat="1" applyFont="1" applyFill="1" applyBorder="1" applyAlignment="1">
      <alignment horizontal="right" vertical="center" indent="2"/>
    </xf>
    <xf numFmtId="0" fontId="0" fillId="5" borderId="0" xfId="0" applyFill="1"/>
    <xf numFmtId="0" fontId="17" fillId="0" borderId="0" xfId="0" applyFont="1"/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3" fillId="0" borderId="0" xfId="2" applyFont="1"/>
    <xf numFmtId="0" fontId="2" fillId="0" borderId="0" xfId="2" applyFont="1" applyAlignment="1">
      <alignment horizontal="center" vertical="center"/>
    </xf>
    <xf numFmtId="0" fontId="2" fillId="4" borderId="0" xfId="2" applyFont="1" applyFill="1" applyAlignment="1">
      <alignment horizontal="center" vertical="center"/>
    </xf>
    <xf numFmtId="0" fontId="2" fillId="4" borderId="0" xfId="2" applyFont="1" applyFill="1" applyAlignment="1">
      <alignment horizontal="center" wrapText="1"/>
    </xf>
    <xf numFmtId="0" fontId="16" fillId="4" borderId="0" xfId="2" applyFont="1" applyFill="1" applyAlignment="1">
      <alignment horizontal="center" vertical="top"/>
    </xf>
    <xf numFmtId="0" fontId="16" fillId="4" borderId="0" xfId="2" applyFont="1" applyFill="1" applyAlignment="1">
      <alignment horizontal="center"/>
    </xf>
    <xf numFmtId="0" fontId="1" fillId="0" borderId="0" xfId="2"/>
    <xf numFmtId="0" fontId="12" fillId="0" borderId="0" xfId="2" applyFont="1" applyAlignment="1">
      <alignment horizontal="left" indent="1"/>
    </xf>
    <xf numFmtId="0" fontId="12" fillId="0" borderId="0" xfId="2" applyFont="1" applyAlignment="1">
      <alignment vertical="top"/>
    </xf>
    <xf numFmtId="3" fontId="12" fillId="0" borderId="0" xfId="2" applyNumberFormat="1" applyFont="1" applyAlignment="1">
      <alignment horizontal="right" indent="1"/>
    </xf>
    <xf numFmtId="3" fontId="12" fillId="0" borderId="0" xfId="2" applyNumberFormat="1" applyFont="1" applyAlignment="1">
      <alignment horizontal="right" indent="2"/>
    </xf>
    <xf numFmtId="0" fontId="19" fillId="0" borderId="0" xfId="2" applyFont="1" applyAlignment="1">
      <alignment horizontal="left" indent="2"/>
    </xf>
    <xf numFmtId="3" fontId="19" fillId="0" borderId="0" xfId="2" applyNumberFormat="1" applyFont="1" applyAlignment="1">
      <alignment horizontal="right" indent="1"/>
    </xf>
    <xf numFmtId="3" fontId="19" fillId="0" borderId="0" xfId="2" applyNumberFormat="1" applyFont="1" applyAlignment="1">
      <alignment horizontal="right" indent="2"/>
    </xf>
    <xf numFmtId="0" fontId="12" fillId="0" borderId="10" xfId="2" applyFont="1" applyBorder="1" applyAlignment="1">
      <alignment horizontal="left" indent="1"/>
    </xf>
    <xf numFmtId="0" fontId="3" fillId="0" borderId="10" xfId="2" applyFont="1" applyBorder="1"/>
    <xf numFmtId="3" fontId="12" fillId="0" borderId="10" xfId="2" applyNumberFormat="1" applyFont="1" applyBorder="1" applyAlignment="1">
      <alignment horizontal="right" indent="2"/>
    </xf>
    <xf numFmtId="3" fontId="19" fillId="0" borderId="11" xfId="2" applyNumberFormat="1" applyFont="1" applyBorder="1" applyAlignment="1">
      <alignment horizontal="right" indent="2"/>
    </xf>
    <xf numFmtId="49" fontId="19" fillId="0" borderId="0" xfId="2" applyNumberFormat="1" applyFont="1" applyAlignment="1">
      <alignment horizontal="left" indent="2"/>
    </xf>
    <xf numFmtId="0" fontId="12" fillId="0" borderId="0" xfId="2" applyFont="1" applyAlignment="1">
      <alignment horizontal="left" vertical="center" wrapText="1" indent="1"/>
    </xf>
    <xf numFmtId="3" fontId="12" fillId="0" borderId="0" xfId="2" applyNumberFormat="1" applyFont="1" applyAlignment="1">
      <alignment horizontal="right" vertical="center" indent="1"/>
    </xf>
    <xf numFmtId="3" fontId="12" fillId="0" borderId="11" xfId="2" applyNumberFormat="1" applyFont="1" applyBorder="1" applyAlignment="1">
      <alignment horizontal="right" indent="1"/>
    </xf>
    <xf numFmtId="3" fontId="12" fillId="0" borderId="10" xfId="2" applyNumberFormat="1" applyFont="1" applyBorder="1" applyAlignment="1">
      <alignment horizontal="right" indent="1"/>
    </xf>
    <xf numFmtId="3" fontId="12" fillId="0" borderId="11" xfId="2" applyNumberFormat="1" applyFont="1" applyBorder="1" applyAlignment="1">
      <alignment horizontal="right" indent="2"/>
    </xf>
    <xf numFmtId="3" fontId="3" fillId="0" borderId="0" xfId="2" applyNumberFormat="1" applyFont="1" applyAlignment="1">
      <alignment horizontal="right" indent="1"/>
    </xf>
    <xf numFmtId="0" fontId="12" fillId="0" borderId="0" xfId="2" applyFont="1"/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16" fillId="4" borderId="0" xfId="2" applyFont="1" applyFill="1" applyAlignment="1">
      <alignment horizontal="center" vertical="center"/>
    </xf>
    <xf numFmtId="3" fontId="12" fillId="0" borderId="0" xfId="2" applyNumberFormat="1" applyFont="1" applyAlignment="1">
      <alignment horizontal="right" vertical="top" indent="1"/>
    </xf>
    <xf numFmtId="165" fontId="12" fillId="0" borderId="0" xfId="2" applyNumberFormat="1" applyFont="1" applyAlignment="1">
      <alignment horizontal="right" vertical="center" indent="2"/>
    </xf>
    <xf numFmtId="10" fontId="12" fillId="0" borderId="0" xfId="2" applyNumberFormat="1" applyFont="1" applyAlignment="1">
      <alignment horizontal="right" vertical="center" indent="1"/>
    </xf>
    <xf numFmtId="164" fontId="12" fillId="0" borderId="0" xfId="2" applyNumberFormat="1" applyFont="1" applyAlignment="1">
      <alignment horizontal="right" vertical="top" indent="1"/>
    </xf>
    <xf numFmtId="3" fontId="20" fillId="0" borderId="0" xfId="2" applyNumberFormat="1" applyFont="1" applyAlignment="1">
      <alignment horizontal="right" vertical="center" indent="1"/>
    </xf>
    <xf numFmtId="10" fontId="20" fillId="0" borderId="0" xfId="2" applyNumberFormat="1" applyFont="1" applyAlignment="1">
      <alignment horizontal="right" vertical="center" indent="1"/>
    </xf>
    <xf numFmtId="164" fontId="20" fillId="0" borderId="0" xfId="2" applyNumberFormat="1" applyFont="1" applyAlignment="1">
      <alignment horizontal="right" vertical="center" indent="1"/>
    </xf>
    <xf numFmtId="3" fontId="12" fillId="0" borderId="0" xfId="2" applyNumberFormat="1" applyFont="1" applyAlignment="1">
      <alignment horizontal="right" vertical="center" indent="2"/>
    </xf>
    <xf numFmtId="164" fontId="12" fillId="0" borderId="0" xfId="2" applyNumberFormat="1" applyFont="1" applyAlignment="1">
      <alignment horizontal="right" vertical="center" indent="1"/>
    </xf>
    <xf numFmtId="0" fontId="12" fillId="0" borderId="10" xfId="2" applyFont="1" applyBorder="1" applyAlignment="1">
      <alignment horizontal="left" vertical="center" wrapText="1" indent="1"/>
    </xf>
    <xf numFmtId="3" fontId="12" fillId="0" borderId="10" xfId="2" applyNumberFormat="1" applyFont="1" applyBorder="1" applyAlignment="1">
      <alignment horizontal="right" vertical="center" indent="1"/>
    </xf>
    <xf numFmtId="3" fontId="20" fillId="0" borderId="10" xfId="2" applyNumberFormat="1" applyFont="1" applyBorder="1" applyAlignment="1">
      <alignment horizontal="right" vertical="center" indent="1"/>
    </xf>
    <xf numFmtId="3" fontId="12" fillId="0" borderId="11" xfId="2" applyNumberFormat="1" applyFont="1" applyBorder="1" applyAlignment="1">
      <alignment horizontal="right" vertical="center" indent="1"/>
    </xf>
    <xf numFmtId="3" fontId="20" fillId="0" borderId="11" xfId="2" applyNumberFormat="1" applyFont="1" applyBorder="1" applyAlignment="1">
      <alignment horizontal="right" vertical="center" indent="1"/>
    </xf>
    <xf numFmtId="164" fontId="12" fillId="0" borderId="11" xfId="2" applyNumberFormat="1" applyFont="1" applyBorder="1" applyAlignment="1">
      <alignment horizontal="right" vertical="center" indent="1"/>
    </xf>
    <xf numFmtId="10" fontId="20" fillId="0" borderId="11" xfId="2" applyNumberFormat="1" applyFont="1" applyBorder="1" applyAlignment="1">
      <alignment horizontal="right" vertical="center" indent="1"/>
    </xf>
    <xf numFmtId="164" fontId="20" fillId="0" borderId="11" xfId="2" applyNumberFormat="1" applyFont="1" applyBorder="1" applyAlignment="1">
      <alignment horizontal="right" vertical="center" indent="1"/>
    </xf>
    <xf numFmtId="169" fontId="12" fillId="0" borderId="11" xfId="3" applyNumberFormat="1" applyFont="1" applyBorder="1" applyAlignment="1">
      <alignment horizontal="right" indent="1"/>
    </xf>
    <xf numFmtId="3" fontId="19" fillId="0" borderId="0" xfId="2" applyNumberFormat="1" applyFont="1" applyAlignment="1">
      <alignment horizontal="right" vertical="center" indent="1"/>
    </xf>
    <xf numFmtId="3" fontId="21" fillId="0" borderId="0" xfId="2" applyNumberFormat="1" applyFont="1" applyAlignment="1">
      <alignment horizontal="right" vertical="center" indent="1"/>
    </xf>
    <xf numFmtId="164" fontId="19" fillId="0" borderId="0" xfId="2" applyNumberFormat="1" applyFont="1" applyAlignment="1">
      <alignment horizontal="right" vertical="center" indent="1"/>
    </xf>
    <xf numFmtId="10" fontId="21" fillId="0" borderId="0" xfId="2" applyNumberFormat="1" applyFont="1" applyAlignment="1">
      <alignment horizontal="right" vertical="center" indent="1"/>
    </xf>
    <xf numFmtId="164" fontId="21" fillId="0" borderId="0" xfId="2" applyNumberFormat="1" applyFont="1" applyAlignment="1">
      <alignment horizontal="right" vertical="center" indent="1"/>
    </xf>
    <xf numFmtId="169" fontId="19" fillId="0" borderId="0" xfId="3" applyNumberFormat="1" applyFont="1" applyBorder="1" applyAlignment="1">
      <alignment horizontal="right" indent="1"/>
    </xf>
    <xf numFmtId="3" fontId="21" fillId="0" borderId="0" xfId="2" applyNumberFormat="1" applyFont="1" applyAlignment="1">
      <alignment horizontal="right" vertical="center" indent="2"/>
    </xf>
    <xf numFmtId="10" fontId="21" fillId="0" borderId="0" xfId="2" applyNumberFormat="1" applyFont="1" applyAlignment="1">
      <alignment horizontal="right" vertical="center" indent="2"/>
    </xf>
    <xf numFmtId="169" fontId="12" fillId="0" borderId="0" xfId="3" applyNumberFormat="1" applyFont="1" applyBorder="1" applyAlignment="1">
      <alignment horizontal="right" indent="1"/>
    </xf>
    <xf numFmtId="3" fontId="12" fillId="0" borderId="1" xfId="2" applyNumberFormat="1" applyFont="1" applyBorder="1" applyAlignment="1">
      <alignment horizontal="right" vertical="center" indent="1"/>
    </xf>
    <xf numFmtId="3" fontId="20" fillId="0" borderId="1" xfId="2" applyNumberFormat="1" applyFont="1" applyBorder="1" applyAlignment="1">
      <alignment horizontal="right" vertical="center" indent="1"/>
    </xf>
    <xf numFmtId="164" fontId="12" fillId="0" borderId="1" xfId="2" applyNumberFormat="1" applyFont="1" applyBorder="1" applyAlignment="1">
      <alignment horizontal="right" vertical="center" indent="1"/>
    </xf>
    <xf numFmtId="10" fontId="20" fillId="0" borderId="1" xfId="2" applyNumberFormat="1" applyFont="1" applyBorder="1" applyAlignment="1">
      <alignment horizontal="right" vertical="center" indent="1"/>
    </xf>
    <xf numFmtId="164" fontId="20" fillId="0" borderId="1" xfId="2" applyNumberFormat="1" applyFont="1" applyBorder="1" applyAlignment="1">
      <alignment horizontal="right" vertical="center" indent="1"/>
    </xf>
    <xf numFmtId="3" fontId="12" fillId="0" borderId="11" xfId="2" applyNumberFormat="1" applyFont="1" applyBorder="1" applyAlignment="1">
      <alignment horizontal="right" vertical="center" indent="2"/>
    </xf>
    <xf numFmtId="10" fontId="12" fillId="0" borderId="3" xfId="3" applyNumberFormat="1" applyFont="1" applyFill="1" applyBorder="1" applyAlignment="1">
      <alignment horizontal="right" vertical="center" indent="1"/>
    </xf>
    <xf numFmtId="10" fontId="12" fillId="0" borderId="0" xfId="2" applyNumberFormat="1" applyFont="1" applyAlignment="1">
      <alignment horizontal="right" vertical="center" indent="2"/>
    </xf>
    <xf numFmtId="10" fontId="20" fillId="0" borderId="0" xfId="2" applyNumberFormat="1" applyFont="1" applyAlignment="1">
      <alignment horizontal="right" vertical="center" indent="2"/>
    </xf>
    <xf numFmtId="10" fontId="12" fillId="0" borderId="11" xfId="3" applyNumberFormat="1" applyFont="1" applyFill="1" applyBorder="1" applyAlignment="1">
      <alignment horizontal="right" vertical="center" indent="1"/>
    </xf>
    <xf numFmtId="3" fontId="20" fillId="0" borderId="0" xfId="2" applyNumberFormat="1" applyFont="1" applyAlignment="1">
      <alignment horizontal="right" vertical="center" indent="2"/>
    </xf>
    <xf numFmtId="3" fontId="19" fillId="0" borderId="0" xfId="2" applyNumberFormat="1" applyFont="1" applyAlignment="1">
      <alignment horizontal="right" vertical="center" indent="2"/>
    </xf>
    <xf numFmtId="3" fontId="2" fillId="0" borderId="0" xfId="2" applyNumberFormat="1" applyFont="1" applyAlignment="1">
      <alignment horizontal="right" vertical="center" indent="2"/>
    </xf>
    <xf numFmtId="164" fontId="12" fillId="0" borderId="10" xfId="2" applyNumberFormat="1" applyFont="1" applyBorder="1" applyAlignment="1">
      <alignment horizontal="right" vertical="center" indent="1"/>
    </xf>
    <xf numFmtId="10" fontId="20" fillId="0" borderId="10" xfId="2" applyNumberFormat="1" applyFont="1" applyBorder="1" applyAlignment="1">
      <alignment horizontal="right" vertical="center" indent="1"/>
    </xf>
    <xf numFmtId="164" fontId="20" fillId="0" borderId="10" xfId="2" applyNumberFormat="1" applyFont="1" applyBorder="1" applyAlignment="1">
      <alignment horizontal="right" vertical="center" indent="1"/>
    </xf>
    <xf numFmtId="169" fontId="12" fillId="0" borderId="10" xfId="3" applyNumberFormat="1" applyFont="1" applyBorder="1" applyAlignment="1">
      <alignment horizontal="right" indent="1"/>
    </xf>
    <xf numFmtId="10" fontId="12" fillId="0" borderId="0" xfId="3" applyNumberFormat="1" applyFont="1" applyFill="1" applyBorder="1" applyAlignment="1">
      <alignment horizontal="right" vertical="center" indent="1"/>
    </xf>
    <xf numFmtId="0" fontId="20" fillId="0" borderId="0" xfId="2" applyFont="1"/>
    <xf numFmtId="0" fontId="20" fillId="0" borderId="0" xfId="2" applyFont="1" applyAlignment="1">
      <alignment horizontal="right" vertical="center" indent="2"/>
    </xf>
    <xf numFmtId="0" fontId="20" fillId="0" borderId="0" xfId="2" applyFont="1" applyAlignment="1">
      <alignment horizontal="right" indent="1"/>
    </xf>
    <xf numFmtId="165" fontId="12" fillId="0" borderId="10" xfId="2" applyNumberFormat="1" applyFont="1" applyBorder="1" applyAlignment="1">
      <alignment horizontal="right" vertical="center" indent="1"/>
    </xf>
    <xf numFmtId="0" fontId="3" fillId="0" borderId="10" xfId="2" applyFont="1" applyBorder="1" applyAlignment="1">
      <alignment horizontal="right" indent="1"/>
    </xf>
    <xf numFmtId="165" fontId="12" fillId="0" borderId="0" xfId="2" applyNumberFormat="1" applyFont="1" applyAlignment="1">
      <alignment horizontal="right" vertical="center" indent="1"/>
    </xf>
    <xf numFmtId="0" fontId="3" fillId="0" borderId="0" xfId="2" applyFont="1" applyAlignment="1">
      <alignment horizontal="right" indent="1"/>
    </xf>
    <xf numFmtId="3" fontId="22" fillId="0" borderId="0" xfId="2" applyNumberFormat="1" applyFont="1" applyAlignment="1">
      <alignment vertical="center" wrapText="1"/>
    </xf>
    <xf numFmtId="164" fontId="23" fillId="0" borderId="0" xfId="2" applyNumberFormat="1" applyFont="1" applyAlignment="1">
      <alignment horizontal="center" vertical="center"/>
    </xf>
    <xf numFmtId="164" fontId="23" fillId="0" borderId="0" xfId="2" applyNumberFormat="1" applyFont="1" applyAlignment="1">
      <alignment horizontal="right" vertical="center" indent="2"/>
    </xf>
    <xf numFmtId="164" fontId="23" fillId="0" borderId="12" xfId="2" applyNumberFormat="1" applyFont="1" applyBorder="1" applyAlignment="1">
      <alignment horizontal="center" vertical="center"/>
    </xf>
    <xf numFmtId="0" fontId="3" fillId="0" borderId="12" xfId="2" applyFont="1" applyBorder="1"/>
    <xf numFmtId="164" fontId="23" fillId="0" borderId="12" xfId="2" applyNumberFormat="1" applyFont="1" applyBorder="1" applyAlignment="1">
      <alignment horizontal="right" vertical="center" indent="2"/>
    </xf>
    <xf numFmtId="168" fontId="12" fillId="0" borderId="0" xfId="0" applyNumberFormat="1" applyFont="1" applyAlignment="1">
      <alignment horizontal="right" vertical="center" indent="1"/>
    </xf>
    <xf numFmtId="2" fontId="12" fillId="0" borderId="0" xfId="0" applyNumberFormat="1" applyFont="1" applyAlignment="1">
      <alignment horizontal="right" vertical="center" indent="1"/>
    </xf>
    <xf numFmtId="10" fontId="12" fillId="0" borderId="0" xfId="0" applyNumberFormat="1" applyFont="1" applyAlignment="1">
      <alignment horizontal="right" vertical="center" indent="1"/>
    </xf>
    <xf numFmtId="168" fontId="12" fillId="0" borderId="1" xfId="0" applyNumberFormat="1" applyFont="1" applyBorder="1" applyAlignment="1">
      <alignment horizontal="right" vertical="center" indent="1"/>
    </xf>
    <xf numFmtId="2" fontId="12" fillId="0" borderId="1" xfId="0" applyNumberFormat="1" applyFont="1" applyBorder="1" applyAlignment="1">
      <alignment horizontal="right" vertical="center" indent="1"/>
    </xf>
    <xf numFmtId="10" fontId="12" fillId="0" borderId="1" xfId="0" applyNumberFormat="1" applyFont="1" applyBorder="1" applyAlignment="1">
      <alignment horizontal="right" vertical="center" indent="1"/>
    </xf>
    <xf numFmtId="168" fontId="2" fillId="5" borderId="2" xfId="0" applyNumberFormat="1" applyFont="1" applyFill="1" applyBorder="1" applyAlignment="1">
      <alignment horizontal="right" vertical="center" indent="1"/>
    </xf>
    <xf numFmtId="2" fontId="2" fillId="5" borderId="2" xfId="0" applyNumberFormat="1" applyFont="1" applyFill="1" applyBorder="1" applyAlignment="1">
      <alignment horizontal="right" vertical="center" indent="1"/>
    </xf>
    <xf numFmtId="9" fontId="2" fillId="5" borderId="2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indent="2"/>
    </xf>
    <xf numFmtId="168" fontId="2" fillId="5" borderId="9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3" fontId="12" fillId="0" borderId="1" xfId="0" applyNumberFormat="1" applyFont="1" applyBorder="1" applyAlignment="1">
      <alignment horizontal="right" vertical="center" indent="1"/>
    </xf>
    <xf numFmtId="170" fontId="12" fillId="0" borderId="0" xfId="0" applyNumberFormat="1" applyFont="1" applyAlignment="1">
      <alignment horizontal="right" vertical="center" indent="2"/>
    </xf>
    <xf numFmtId="170" fontId="12" fillId="0" borderId="1" xfId="0" applyNumberFormat="1" applyFont="1" applyBorder="1" applyAlignment="1">
      <alignment horizontal="right" vertical="center" indent="2"/>
    </xf>
    <xf numFmtId="170" fontId="2" fillId="5" borderId="9" xfId="0" applyNumberFormat="1" applyFont="1" applyFill="1" applyBorder="1" applyAlignment="1">
      <alignment horizontal="right" vertical="center" indent="2"/>
    </xf>
    <xf numFmtId="3" fontId="2" fillId="5" borderId="9" xfId="0" applyNumberFormat="1" applyFont="1" applyFill="1" applyBorder="1" applyAlignment="1">
      <alignment horizontal="right" vertical="center" indent="1"/>
    </xf>
    <xf numFmtId="3" fontId="2" fillId="5" borderId="9" xfId="0" applyNumberFormat="1" applyFont="1" applyFill="1" applyBorder="1" applyAlignment="1">
      <alignment horizontal="right" vertical="center" indent="2"/>
    </xf>
    <xf numFmtId="166" fontId="2" fillId="5" borderId="9" xfId="0" applyNumberFormat="1" applyFont="1" applyFill="1" applyBorder="1" applyAlignment="1">
      <alignment horizontal="right" vertical="center" indent="3"/>
    </xf>
    <xf numFmtId="9" fontId="2" fillId="5" borderId="9" xfId="0" applyNumberFormat="1" applyFont="1" applyFill="1" applyBorder="1" applyAlignment="1">
      <alignment horizontal="right" vertical="center" indent="2"/>
    </xf>
    <xf numFmtId="10" fontId="2" fillId="5" borderId="9" xfId="0" applyNumberFormat="1" applyFont="1" applyFill="1" applyBorder="1" applyAlignment="1">
      <alignment horizontal="right" vertical="center" indent="2"/>
    </xf>
    <xf numFmtId="164" fontId="2" fillId="5" borderId="9" xfId="0" applyNumberFormat="1" applyFont="1" applyFill="1" applyBorder="1" applyAlignment="1">
      <alignment horizontal="right" vertical="center" indent="2"/>
    </xf>
    <xf numFmtId="0" fontId="17" fillId="0" borderId="0" xfId="0" applyFont="1" applyAlignment="1">
      <alignment vertical="center"/>
    </xf>
    <xf numFmtId="167" fontId="2" fillId="5" borderId="9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3"/>
    </xf>
    <xf numFmtId="164" fontId="12" fillId="0" borderId="0" xfId="0" applyNumberFormat="1" applyFont="1" applyAlignment="1">
      <alignment horizontal="right" vertical="center" indent="3"/>
    </xf>
    <xf numFmtId="3" fontId="12" fillId="0" borderId="1" xfId="0" applyNumberFormat="1" applyFont="1" applyBorder="1" applyAlignment="1">
      <alignment horizontal="right" vertical="center" indent="3"/>
    </xf>
    <xf numFmtId="3" fontId="3" fillId="0" borderId="0" xfId="2" applyNumberFormat="1" applyFont="1"/>
    <xf numFmtId="3" fontId="14" fillId="0" borderId="0" xfId="2" applyNumberFormat="1" applyFont="1"/>
    <xf numFmtId="3" fontId="3" fillId="0" borderId="10" xfId="2" applyNumberFormat="1" applyFont="1" applyBorder="1"/>
    <xf numFmtId="169" fontId="12" fillId="0" borderId="0" xfId="2" applyNumberFormat="1" applyFont="1" applyAlignment="1">
      <alignment horizontal="right" vertical="center" indent="2"/>
    </xf>
    <xf numFmtId="0" fontId="12" fillId="0" borderId="0" xfId="2" applyFont="1" applyAlignment="1">
      <alignment horizontal="right" vertical="center" indent="1"/>
    </xf>
    <xf numFmtId="164" fontId="12" fillId="0" borderId="0" xfId="0" applyNumberFormat="1" applyFont="1" applyAlignment="1">
      <alignment horizontal="right" indent="1"/>
    </xf>
    <xf numFmtId="164" fontId="12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 indent="2"/>
    </xf>
    <xf numFmtId="164" fontId="19" fillId="0" borderId="11" xfId="0" applyNumberFormat="1" applyFont="1" applyBorder="1" applyAlignment="1">
      <alignment horizontal="right" indent="2"/>
    </xf>
    <xf numFmtId="164" fontId="12" fillId="0" borderId="10" xfId="0" applyNumberFormat="1" applyFont="1" applyBorder="1" applyAlignment="1">
      <alignment horizontal="right" indent="2"/>
    </xf>
    <xf numFmtId="164" fontId="12" fillId="0" borderId="11" xfId="0" applyNumberFormat="1" applyFont="1" applyBorder="1" applyAlignment="1">
      <alignment horizontal="right" indent="2"/>
    </xf>
    <xf numFmtId="10" fontId="12" fillId="0" borderId="0" xfId="0" applyNumberFormat="1" applyFont="1" applyAlignment="1">
      <alignment horizontal="right" indent="2"/>
    </xf>
    <xf numFmtId="10" fontId="12" fillId="0" borderId="11" xfId="0" applyNumberFormat="1" applyFont="1" applyBorder="1" applyAlignment="1">
      <alignment horizontal="right" indent="2"/>
    </xf>
    <xf numFmtId="164" fontId="12" fillId="0" borderId="10" xfId="0" applyNumberFormat="1" applyFont="1" applyBorder="1" applyAlignment="1">
      <alignment horizontal="right" vertical="center" indent="1"/>
    </xf>
    <xf numFmtId="165" fontId="12" fillId="0" borderId="0" xfId="0" applyNumberFormat="1" applyFont="1" applyAlignment="1">
      <alignment horizontal="right" vertical="center" indent="1"/>
    </xf>
    <xf numFmtId="164" fontId="3" fillId="0" borderId="0" xfId="2" applyNumberFormat="1" applyFont="1"/>
    <xf numFmtId="165" fontId="3" fillId="0" borderId="0" xfId="0" applyNumberFormat="1" applyFont="1"/>
    <xf numFmtId="10" fontId="12" fillId="0" borderId="11" xfId="0" applyNumberFormat="1" applyFont="1" applyBorder="1" applyAlignment="1">
      <alignment horizontal="right" vertical="center" indent="1"/>
    </xf>
    <xf numFmtId="10" fontId="19" fillId="0" borderId="0" xfId="0" applyNumberFormat="1" applyFont="1" applyAlignment="1">
      <alignment horizontal="right" vertical="center" indent="1"/>
    </xf>
    <xf numFmtId="10" fontId="12" fillId="0" borderId="10" xfId="0" applyNumberFormat="1" applyFont="1" applyBorder="1" applyAlignment="1">
      <alignment horizontal="right" vertical="center" indent="1"/>
    </xf>
    <xf numFmtId="0" fontId="12" fillId="0" borderId="0" xfId="3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right" vertical="center" indent="1"/>
    </xf>
    <xf numFmtId="3" fontId="12" fillId="0" borderId="0" xfId="2" applyNumberFormat="1" applyFont="1" applyAlignment="1">
      <alignment vertical="top"/>
    </xf>
    <xf numFmtId="164" fontId="14" fillId="0" borderId="0" xfId="2" applyNumberFormat="1" applyFont="1"/>
    <xf numFmtId="3" fontId="12" fillId="0" borderId="0" xfId="2" applyNumberFormat="1" applyFont="1" applyAlignment="1">
      <alignment wrapText="1"/>
    </xf>
    <xf numFmtId="3" fontId="12" fillId="0" borderId="10" xfId="2" applyNumberFormat="1" applyFont="1" applyBorder="1" applyAlignment="1">
      <alignment vertical="top"/>
    </xf>
    <xf numFmtId="164" fontId="3" fillId="0" borderId="10" xfId="2" applyNumberFormat="1" applyFont="1" applyBorder="1"/>
    <xf numFmtId="10" fontId="3" fillId="0" borderId="10" xfId="2" applyNumberFormat="1" applyFont="1" applyBorder="1"/>
    <xf numFmtId="170" fontId="2" fillId="5" borderId="2" xfId="0" applyNumberFormat="1" applyFont="1" applyFill="1" applyBorder="1" applyAlignment="1">
      <alignment horizontal="right" vertical="center" indent="2"/>
    </xf>
    <xf numFmtId="0" fontId="16" fillId="0" borderId="0" xfId="0" applyFont="1" applyBorder="1" applyAlignment="1">
      <alignment horizontal="center" vertical="top"/>
    </xf>
    <xf numFmtId="0" fontId="0" fillId="0" borderId="0" xfId="0" applyFill="1"/>
    <xf numFmtId="0" fontId="3" fillId="0" borderId="0" xfId="2" applyFont="1" applyFill="1"/>
    <xf numFmtId="0" fontId="0" fillId="0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/>
    <xf numFmtId="0" fontId="15" fillId="3" borderId="8" xfId="0" applyFont="1" applyFill="1" applyBorder="1"/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wrapText="1"/>
    </xf>
    <xf numFmtId="0" fontId="16" fillId="4" borderId="0" xfId="0" applyFont="1" applyFill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7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 readingOrder="1"/>
    </xf>
    <xf numFmtId="0" fontId="17" fillId="0" borderId="0" xfId="0" applyFont="1" applyAlignment="1">
      <alignment horizontal="justify" wrapText="1" readingOrder="1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3" fillId="4" borderId="4" xfId="2" applyFont="1" applyFill="1" applyBorder="1" applyAlignment="1">
      <alignment horizontal="center" vertical="center" wrapText="1"/>
    </xf>
    <xf numFmtId="0" fontId="13" fillId="4" borderId="9" xfId="2" applyFont="1" applyFill="1" applyBorder="1" applyAlignment="1">
      <alignment horizontal="center" vertical="center" wrapText="1"/>
    </xf>
    <xf numFmtId="0" fontId="13" fillId="4" borderId="5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4" borderId="0" xfId="2" applyFont="1" applyFill="1" applyAlignment="1">
      <alignment horizontal="center" vertical="center"/>
    </xf>
    <xf numFmtId="3" fontId="22" fillId="0" borderId="0" xfId="2" applyNumberFormat="1" applyFont="1" applyAlignment="1">
      <alignment horizontal="right" vertical="center" textRotation="90"/>
    </xf>
    <xf numFmtId="0" fontId="13" fillId="4" borderId="9" xfId="2" applyFont="1" applyFill="1" applyBorder="1" applyAlignment="1">
      <alignment horizontal="center" vertical="center"/>
    </xf>
    <xf numFmtId="0" fontId="13" fillId="4" borderId="5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5" borderId="0" xfId="2" applyFont="1" applyFill="1" applyAlignment="1">
      <alignment horizontal="center"/>
    </xf>
    <xf numFmtId="0" fontId="2" fillId="4" borderId="0" xfId="2" applyFont="1" applyFill="1" applyAlignment="1">
      <alignment horizontal="center" vertical="center" wrapText="1"/>
    </xf>
  </cellXfs>
  <cellStyles count="4">
    <cellStyle name="No-definido" xfId="1"/>
    <cellStyle name="Normal" xfId="0" builtinId="0"/>
    <cellStyle name="Normal 2" xfId="2"/>
    <cellStyle name="Porcentaje 2" xfId="3"/>
  </cellStyles>
  <dxfs count="0"/>
  <tableStyles count="0" defaultTableStyle="TableStyleMedium2" defaultPivotStyle="PivotStyleLight16"/>
  <colors>
    <mruColors>
      <color rgb="FFFF99FF"/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 tint="0.39997558519241921"/>
  </sheetPr>
  <dimension ref="A1:O36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8.7109375" customWidth="1"/>
    <col min="6" max="6" width="0.5703125" customWidth="1"/>
    <col min="7" max="7" width="16.7109375" customWidth="1"/>
    <col min="8" max="8" width="0.5703125" customWidth="1"/>
    <col min="9" max="9" width="16.7109375" customWidth="1"/>
  </cols>
  <sheetData>
    <row r="1" spans="1:14" ht="10.15" customHeight="1" x14ac:dyDescent="0.2">
      <c r="A1" s="196"/>
    </row>
    <row r="2" spans="1:14" ht="30" customHeight="1" x14ac:dyDescent="0.2">
      <c r="C2" s="201" t="s">
        <v>168</v>
      </c>
      <c r="D2" s="202"/>
      <c r="E2" s="202"/>
      <c r="F2" s="202"/>
      <c r="G2" s="202"/>
      <c r="H2" s="202"/>
      <c r="I2" s="203"/>
    </row>
    <row r="3" spans="1:14" ht="7.15" customHeight="1" x14ac:dyDescent="0.2"/>
    <row r="4" spans="1:14" ht="18" customHeight="1" x14ac:dyDescent="0.2">
      <c r="C4" s="199" t="s">
        <v>116</v>
      </c>
      <c r="D4" s="199"/>
      <c r="E4" s="210"/>
      <c r="F4" s="210"/>
      <c r="G4" s="210"/>
      <c r="H4" s="210"/>
      <c r="I4" s="210"/>
    </row>
    <row r="5" spans="1:14" ht="18" customHeight="1" x14ac:dyDescent="0.2">
      <c r="C5" s="210" t="s">
        <v>169</v>
      </c>
      <c r="D5" s="210"/>
      <c r="E5" s="210"/>
      <c r="F5" s="210"/>
      <c r="G5" s="210"/>
      <c r="H5" s="210"/>
      <c r="I5" s="210"/>
    </row>
    <row r="6" spans="1:14" ht="7.15" customHeight="1" x14ac:dyDescent="0.25">
      <c r="C6" s="2"/>
      <c r="D6" s="2"/>
      <c r="E6" s="2"/>
      <c r="F6" s="2"/>
      <c r="G6" s="2"/>
      <c r="H6" s="2"/>
      <c r="I6" s="3"/>
    </row>
    <row r="7" spans="1:14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</row>
    <row r="8" spans="1:14" ht="4.1500000000000004" customHeight="1" x14ac:dyDescent="0.2">
      <c r="C8" s="211"/>
      <c r="D8" s="6"/>
      <c r="E8" s="7"/>
      <c r="F8" s="7"/>
      <c r="G8" s="8"/>
      <c r="H8" s="8"/>
      <c r="I8" s="8"/>
    </row>
    <row r="9" spans="1:14" ht="16.149999999999999" customHeight="1" x14ac:dyDescent="0.2">
      <c r="C9" s="211"/>
      <c r="D9" s="6"/>
      <c r="E9" s="208" t="s">
        <v>3</v>
      </c>
      <c r="F9" s="6"/>
      <c r="G9" s="209" t="s">
        <v>11</v>
      </c>
      <c r="H9" s="209"/>
      <c r="I9" s="209"/>
    </row>
    <row r="10" spans="1:14" ht="4.1500000000000004" customHeight="1" x14ac:dyDescent="0.2">
      <c r="C10" s="212" t="s">
        <v>12</v>
      </c>
      <c r="D10" s="6"/>
      <c r="E10" s="208"/>
      <c r="F10" s="6"/>
      <c r="G10" s="6"/>
      <c r="H10" s="6"/>
      <c r="I10" s="6"/>
    </row>
    <row r="11" spans="1:14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</row>
    <row r="12" spans="1:14" ht="4.1500000000000004" customHeight="1" x14ac:dyDescent="0.2">
      <c r="C12" s="6"/>
      <c r="D12" s="6"/>
      <c r="E12" s="6"/>
      <c r="F12" s="6"/>
      <c r="G12" s="7"/>
      <c r="H12" s="7"/>
      <c r="I12" s="7"/>
    </row>
    <row r="13" spans="1:14" ht="15" customHeight="1" x14ac:dyDescent="0.2">
      <c r="C13" s="9">
        <v>0</v>
      </c>
      <c r="D13" s="10"/>
      <c r="E13" s="11">
        <v>407861</v>
      </c>
      <c r="F13" s="11"/>
      <c r="G13" s="12">
        <f>(E13/E$34)*100</f>
        <v>24.260833358117956</v>
      </c>
      <c r="H13" s="13"/>
      <c r="I13" s="12">
        <f>G13</f>
        <v>24.260833358117956</v>
      </c>
    </row>
    <row r="14" spans="1:14" ht="15" customHeight="1" x14ac:dyDescent="0.2">
      <c r="C14" s="14" t="s">
        <v>13</v>
      </c>
      <c r="D14" s="10"/>
      <c r="E14" s="11">
        <v>153823</v>
      </c>
      <c r="F14" s="11"/>
      <c r="G14" s="12">
        <f>(E14/E$34)*100</f>
        <v>9.1498676501204539</v>
      </c>
      <c r="H14" s="13"/>
      <c r="I14" s="12">
        <f>I13+G14</f>
        <v>33.410701008238412</v>
      </c>
      <c r="J14" s="24"/>
      <c r="K14" s="24"/>
      <c r="L14" s="24"/>
      <c r="M14" s="24"/>
      <c r="N14" s="24"/>
    </row>
    <row r="15" spans="1:14" ht="15" customHeight="1" x14ac:dyDescent="0.2">
      <c r="C15" s="14" t="s">
        <v>26</v>
      </c>
      <c r="D15" s="10"/>
      <c r="E15" s="11">
        <v>220388</v>
      </c>
      <c r="F15" s="11"/>
      <c r="G15" s="12">
        <f>(E15/E$34)*100</f>
        <v>13.10935966451536</v>
      </c>
      <c r="H15" s="13"/>
      <c r="I15" s="12">
        <f t="shared" ref="I15:I32" si="0">I14+G15</f>
        <v>46.520060672753772</v>
      </c>
      <c r="J15" s="24"/>
      <c r="K15" s="24"/>
      <c r="L15" s="24"/>
      <c r="M15" s="24"/>
      <c r="N15" s="24"/>
    </row>
    <row r="16" spans="1:14" ht="15" customHeight="1" x14ac:dyDescent="0.2">
      <c r="C16" s="14" t="s">
        <v>22</v>
      </c>
      <c r="D16" s="10"/>
      <c r="E16" s="11">
        <v>168293</v>
      </c>
      <c r="F16" s="11"/>
      <c r="G16" s="12">
        <f>(E16/E$34)*100</f>
        <v>10.010587990363739</v>
      </c>
      <c r="H16" s="13"/>
      <c r="I16" s="12">
        <f t="shared" si="0"/>
        <v>56.53064866311751</v>
      </c>
      <c r="J16" s="24"/>
      <c r="K16" s="24"/>
      <c r="L16" s="24"/>
      <c r="M16" s="24"/>
      <c r="N16" s="24"/>
    </row>
    <row r="17" spans="3:15" ht="15" customHeight="1" x14ac:dyDescent="0.2">
      <c r="C17" s="15" t="s">
        <v>14</v>
      </c>
      <c r="D17" s="16"/>
      <c r="E17" s="17">
        <v>251384</v>
      </c>
      <c r="F17" s="17"/>
      <c r="G17" s="12">
        <f t="shared" ref="G17:G33" si="1">(E17/E$34)*100</f>
        <v>14.953097582012312</v>
      </c>
      <c r="H17" s="18"/>
      <c r="I17" s="5">
        <f t="shared" si="0"/>
        <v>71.483746245129822</v>
      </c>
      <c r="J17" s="24"/>
      <c r="K17" s="24"/>
      <c r="L17" s="24"/>
      <c r="M17" s="24"/>
      <c r="N17" s="24"/>
    </row>
    <row r="18" spans="3:15" ht="15" customHeight="1" x14ac:dyDescent="0.2">
      <c r="C18" s="14" t="s">
        <v>15</v>
      </c>
      <c r="D18" s="10"/>
      <c r="E18" s="11">
        <v>168708</v>
      </c>
      <c r="F18" s="11"/>
      <c r="G18" s="30">
        <f>(E18/E$34)*100</f>
        <v>10.035273473515154</v>
      </c>
      <c r="H18" s="13"/>
      <c r="I18" s="12">
        <f t="shared" si="0"/>
        <v>81.519019718644984</v>
      </c>
      <c r="J18" s="199"/>
      <c r="K18" s="199"/>
      <c r="L18" s="199"/>
      <c r="M18" s="199"/>
      <c r="N18" s="199"/>
    </row>
    <row r="19" spans="3:15" ht="15" customHeight="1" x14ac:dyDescent="0.2">
      <c r="C19" s="14" t="s">
        <v>16</v>
      </c>
      <c r="D19" s="10"/>
      <c r="E19" s="11">
        <v>123695</v>
      </c>
      <c r="F19" s="11"/>
      <c r="G19" s="12">
        <f t="shared" si="1"/>
        <v>7.3577610564197125</v>
      </c>
      <c r="H19" s="13"/>
      <c r="I19" s="12">
        <f t="shared" si="0"/>
        <v>88.876780775064702</v>
      </c>
    </row>
    <row r="20" spans="3:15" ht="15" customHeight="1" x14ac:dyDescent="0.2">
      <c r="C20" s="14" t="s">
        <v>21</v>
      </c>
      <c r="D20" s="10"/>
      <c r="E20" s="11">
        <v>110181</v>
      </c>
      <c r="F20" s="11"/>
      <c r="G20" s="12">
        <f>(E20/E$34)*100</f>
        <v>6.5539065520625757</v>
      </c>
      <c r="H20" s="13"/>
      <c r="I20" s="12">
        <f t="shared" si="0"/>
        <v>95.430687327127274</v>
      </c>
      <c r="J20" s="200"/>
      <c r="K20" s="200"/>
      <c r="L20" s="200"/>
      <c r="M20" s="200"/>
      <c r="N20" s="200"/>
    </row>
    <row r="21" spans="3:15" ht="15" customHeight="1" x14ac:dyDescent="0.2">
      <c r="C21" s="14" t="s">
        <v>23</v>
      </c>
      <c r="D21" s="10"/>
      <c r="E21" s="11">
        <v>27775</v>
      </c>
      <c r="F21" s="11"/>
      <c r="G21" s="12">
        <f t="shared" si="1"/>
        <v>1.6521428783868186</v>
      </c>
      <c r="H21" s="13"/>
      <c r="I21" s="12">
        <f t="shared" si="0"/>
        <v>97.082830205514085</v>
      </c>
      <c r="J21" s="49"/>
      <c r="K21" s="49"/>
      <c r="L21" s="49"/>
      <c r="M21" s="49"/>
      <c r="N21" s="49"/>
    </row>
    <row r="22" spans="3:15" ht="15" customHeight="1" x14ac:dyDescent="0.2">
      <c r="C22" s="19" t="s">
        <v>24</v>
      </c>
      <c r="D22" s="20"/>
      <c r="E22" s="17">
        <v>8018</v>
      </c>
      <c r="F22" s="17"/>
      <c r="G22" s="12">
        <f t="shared" si="1"/>
        <v>0.47693543110370873</v>
      </c>
      <c r="H22" s="18"/>
      <c r="I22" s="5">
        <f t="shared" si="0"/>
        <v>97.559765636617797</v>
      </c>
    </row>
    <row r="23" spans="3:15" ht="15" customHeight="1" x14ac:dyDescent="0.2">
      <c r="C23" s="14" t="s">
        <v>30</v>
      </c>
      <c r="D23" s="10"/>
      <c r="E23" s="11">
        <v>7060</v>
      </c>
      <c r="F23" s="11"/>
      <c r="G23" s="30">
        <f t="shared" si="1"/>
        <v>0.41995062903369718</v>
      </c>
      <c r="H23" s="13"/>
      <c r="I23" s="12">
        <f t="shared" si="0"/>
        <v>97.97971626565149</v>
      </c>
    </row>
    <row r="24" spans="3:15" ht="15" customHeight="1" x14ac:dyDescent="0.2">
      <c r="C24" s="14" t="s">
        <v>31</v>
      </c>
      <c r="D24" s="10"/>
      <c r="E24" s="11">
        <v>7392</v>
      </c>
      <c r="F24" s="11"/>
      <c r="G24" s="12">
        <f>(E24/E$34)*100</f>
        <v>0.43969901555482849</v>
      </c>
      <c r="H24" s="13"/>
      <c r="I24" s="12">
        <f t="shared" si="0"/>
        <v>98.419415281206312</v>
      </c>
    </row>
    <row r="25" spans="3:15" ht="15" customHeight="1" x14ac:dyDescent="0.2">
      <c r="C25" s="14" t="s">
        <v>25</v>
      </c>
      <c r="D25" s="10"/>
      <c r="E25" s="11">
        <v>14927</v>
      </c>
      <c r="F25" s="11"/>
      <c r="G25" s="12">
        <f t="shared" si="1"/>
        <v>0.88790411325580709</v>
      </c>
      <c r="H25" s="13"/>
      <c r="I25" s="12">
        <f t="shared" si="0"/>
        <v>99.307319394462112</v>
      </c>
    </row>
    <row r="26" spans="3:15" ht="15" customHeight="1" x14ac:dyDescent="0.2">
      <c r="C26" s="14" t="s">
        <v>17</v>
      </c>
      <c r="D26" s="10"/>
      <c r="E26" s="11">
        <v>5749</v>
      </c>
      <c r="F26" s="11"/>
      <c r="G26" s="12">
        <f>(E26/E$34)*100</f>
        <v>0.3419682955120007</v>
      </c>
      <c r="H26" s="13"/>
      <c r="I26" s="12">
        <f t="shared" si="0"/>
        <v>99.649287689974116</v>
      </c>
    </row>
    <row r="27" spans="3:15" ht="15" customHeight="1" x14ac:dyDescent="0.2">
      <c r="C27" s="19" t="s">
        <v>18</v>
      </c>
      <c r="D27" s="20"/>
      <c r="E27" s="17">
        <v>2035</v>
      </c>
      <c r="F27" s="17"/>
      <c r="G27" s="5">
        <f t="shared" si="1"/>
        <v>0.12104809207982631</v>
      </c>
      <c r="H27" s="18"/>
      <c r="I27" s="5">
        <f t="shared" si="0"/>
        <v>99.770335782053948</v>
      </c>
    </row>
    <row r="28" spans="3:15" ht="15" customHeight="1" x14ac:dyDescent="0.2">
      <c r="C28" s="14" t="s">
        <v>19</v>
      </c>
      <c r="D28" s="10"/>
      <c r="E28" s="11">
        <v>976</v>
      </c>
      <c r="F28" s="11"/>
      <c r="G28" s="12">
        <f>(E28/E$34)*100</f>
        <v>5.805549772477174E-2</v>
      </c>
      <c r="H28" s="13"/>
      <c r="I28" s="12">
        <f t="shared" si="0"/>
        <v>99.828391279778714</v>
      </c>
      <c r="J28" s="199"/>
      <c r="K28" s="199"/>
      <c r="L28" s="199"/>
      <c r="M28" s="199"/>
      <c r="N28" s="199"/>
      <c r="O28" s="199"/>
    </row>
    <row r="29" spans="3:15" ht="15" customHeight="1" x14ac:dyDescent="0.2">
      <c r="C29" s="14" t="s">
        <v>1</v>
      </c>
      <c r="D29" s="10"/>
      <c r="E29" s="11">
        <v>1763</v>
      </c>
      <c r="F29" s="11"/>
      <c r="G29" s="12">
        <f t="shared" si="1"/>
        <v>0.10486869107456205</v>
      </c>
      <c r="H29" s="13"/>
      <c r="I29" s="12">
        <f t="shared" si="0"/>
        <v>99.933259970853271</v>
      </c>
    </row>
    <row r="30" spans="3:15" ht="15" customHeight="1" x14ac:dyDescent="0.2">
      <c r="C30" s="14" t="s">
        <v>2</v>
      </c>
      <c r="D30" s="10"/>
      <c r="E30" s="11">
        <v>589</v>
      </c>
      <c r="F30" s="11"/>
      <c r="G30" s="12">
        <f t="shared" si="1"/>
        <v>3.5035541147428843E-2</v>
      </c>
      <c r="H30" s="13"/>
      <c r="I30" s="12">
        <f t="shared" si="0"/>
        <v>99.968295512000694</v>
      </c>
    </row>
    <row r="31" spans="3:15" ht="15" customHeight="1" x14ac:dyDescent="0.2">
      <c r="C31" s="14" t="s">
        <v>20</v>
      </c>
      <c r="D31" s="10"/>
      <c r="E31" s="11">
        <v>190</v>
      </c>
      <c r="F31" s="11"/>
      <c r="G31" s="12">
        <f t="shared" si="1"/>
        <v>1.130178746691253E-2</v>
      </c>
      <c r="H31" s="13"/>
      <c r="I31" s="12">
        <f t="shared" si="0"/>
        <v>99.979597299467599</v>
      </c>
    </row>
    <row r="32" spans="3:15" ht="15" customHeight="1" x14ac:dyDescent="0.2">
      <c r="C32" s="14" t="s">
        <v>27</v>
      </c>
      <c r="D32" s="10"/>
      <c r="E32" s="11">
        <v>95</v>
      </c>
      <c r="F32" s="11"/>
      <c r="G32" s="12">
        <f t="shared" si="1"/>
        <v>5.6508937334562651E-3</v>
      </c>
      <c r="H32" s="13"/>
      <c r="I32" s="12">
        <f t="shared" si="0"/>
        <v>99.985248193201059</v>
      </c>
    </row>
    <row r="33" spans="3:9" ht="15" customHeight="1" x14ac:dyDescent="0.2">
      <c r="C33" s="9" t="s">
        <v>28</v>
      </c>
      <c r="D33" s="10"/>
      <c r="E33" s="11">
        <v>248</v>
      </c>
      <c r="F33" s="11"/>
      <c r="G33" s="12">
        <f t="shared" si="1"/>
        <v>1.4751806798917407E-2</v>
      </c>
      <c r="H33" s="13"/>
      <c r="I33" s="12">
        <f>I32+G33</f>
        <v>99.999999999999972</v>
      </c>
    </row>
    <row r="34" spans="3:9" ht="17.100000000000001" customHeight="1" x14ac:dyDescent="0.2">
      <c r="C34" s="42" t="s">
        <v>10</v>
      </c>
      <c r="D34" s="42"/>
      <c r="E34" s="43">
        <v>1681150</v>
      </c>
      <c r="F34" s="43"/>
      <c r="G34" s="44">
        <f>(E34/E$34)*100</f>
        <v>100</v>
      </c>
      <c r="H34" s="45"/>
      <c r="I34" s="46"/>
    </row>
    <row r="35" spans="3:9" ht="5.0999999999999996" customHeight="1" x14ac:dyDescent="0.2">
      <c r="C35" s="1"/>
      <c r="D35" s="1"/>
    </row>
    <row r="36" spans="3:9" ht="13.15" customHeight="1" x14ac:dyDescent="0.2"/>
  </sheetData>
  <mergeCells count="11">
    <mergeCell ref="J18:N18"/>
    <mergeCell ref="J28:O28"/>
    <mergeCell ref="J20:N20"/>
    <mergeCell ref="C2:I2"/>
    <mergeCell ref="E7:I7"/>
    <mergeCell ref="E9:E11"/>
    <mergeCell ref="G9:I9"/>
    <mergeCell ref="C4:I4"/>
    <mergeCell ref="C7:C9"/>
    <mergeCell ref="C10:C11"/>
    <mergeCell ref="C5:I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117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14">
        <v>0</v>
      </c>
      <c r="D13" s="9"/>
      <c r="E13" s="33">
        <v>104803</v>
      </c>
      <c r="F13" s="11"/>
      <c r="G13" s="12">
        <f>(E13/E$34)*100</f>
        <v>7.6571031114858368</v>
      </c>
      <c r="H13" s="13"/>
      <c r="I13" s="12">
        <f>G13</f>
        <v>7.6571031114858368</v>
      </c>
      <c r="J13" s="13"/>
      <c r="K13" s="50">
        <v>-5734.1031585800001</v>
      </c>
      <c r="L13" s="11"/>
      <c r="M13" s="12">
        <f>(K13/K$34)*100</f>
        <v>-2.9696137739227009</v>
      </c>
      <c r="N13" s="13"/>
      <c r="O13" s="12">
        <f>M13</f>
        <v>-2.9696137739227009</v>
      </c>
      <c r="P13" s="13"/>
      <c r="Q13" s="11">
        <v>-54713.158579239142</v>
      </c>
    </row>
    <row r="14" spans="1:17" ht="15" customHeight="1" x14ac:dyDescent="0.2">
      <c r="C14" s="14" t="s">
        <v>13</v>
      </c>
      <c r="D14" s="10"/>
      <c r="E14" s="33">
        <v>150959</v>
      </c>
      <c r="F14" s="11"/>
      <c r="G14" s="12">
        <f t="shared" ref="G14:G33" si="0">(E14/E$34)*100</f>
        <v>11.029346761130792</v>
      </c>
      <c r="H14" s="13"/>
      <c r="I14" s="12">
        <f t="shared" ref="I14:I32" si="1">I13+G14</f>
        <v>18.686449872616627</v>
      </c>
      <c r="J14" s="13"/>
      <c r="K14" s="50">
        <v>-2134.9842165199998</v>
      </c>
      <c r="L14" s="11"/>
      <c r="M14" s="12">
        <f t="shared" ref="M14:M33" si="2">(K14/K$34)*100</f>
        <v>-1.1056791901273402</v>
      </c>
      <c r="N14" s="13"/>
      <c r="O14" s="12">
        <f t="shared" ref="O14:O32" si="3">O13+M14</f>
        <v>-4.0752929640500408</v>
      </c>
      <c r="P14" s="13"/>
      <c r="Q14" s="11">
        <v>-14142.808421624413</v>
      </c>
    </row>
    <row r="15" spans="1:17" ht="15" customHeight="1" x14ac:dyDescent="0.2">
      <c r="C15" s="14" t="s">
        <v>26</v>
      </c>
      <c r="D15" s="10"/>
      <c r="E15" s="33">
        <v>218442</v>
      </c>
      <c r="F15" s="11"/>
      <c r="G15" s="12">
        <f t="shared" si="0"/>
        <v>15.959780902065679</v>
      </c>
      <c r="H15" s="13"/>
      <c r="I15" s="12">
        <f t="shared" si="1"/>
        <v>34.646230774682309</v>
      </c>
      <c r="J15" s="13"/>
      <c r="K15" s="50">
        <v>-2034.64636255</v>
      </c>
      <c r="L15" s="11"/>
      <c r="M15" s="12">
        <f t="shared" si="2"/>
        <v>-1.0537155848424737</v>
      </c>
      <c r="N15" s="13"/>
      <c r="O15" s="12">
        <f t="shared" si="3"/>
        <v>-5.1290085488925143</v>
      </c>
      <c r="P15" s="13"/>
      <c r="Q15" s="11">
        <v>-9314.355126532444</v>
      </c>
    </row>
    <row r="16" spans="1:17" ht="15" customHeight="1" x14ac:dyDescent="0.2">
      <c r="C16" s="14" t="s">
        <v>22</v>
      </c>
      <c r="D16" s="10"/>
      <c r="E16" s="33">
        <v>167320</v>
      </c>
      <c r="F16" s="11"/>
      <c r="G16" s="12">
        <f t="shared" si="0"/>
        <v>12.224712008375812</v>
      </c>
      <c r="H16" s="13"/>
      <c r="I16" s="12">
        <f t="shared" si="1"/>
        <v>46.870942783058119</v>
      </c>
      <c r="J16" s="13"/>
      <c r="K16" s="50">
        <v>-1072.48170228</v>
      </c>
      <c r="L16" s="11"/>
      <c r="M16" s="12">
        <f t="shared" si="2"/>
        <v>-0.5554236377148567</v>
      </c>
      <c r="N16" s="13"/>
      <c r="O16" s="12">
        <f t="shared" si="3"/>
        <v>-5.6844321866073706</v>
      </c>
      <c r="P16" s="13"/>
      <c r="Q16" s="11">
        <v>-6409.7639390389677</v>
      </c>
    </row>
    <row r="17" spans="3:17" ht="15" customHeight="1" x14ac:dyDescent="0.2">
      <c r="C17" s="15" t="s">
        <v>14</v>
      </c>
      <c r="D17" s="20"/>
      <c r="E17" s="34">
        <v>250273</v>
      </c>
      <c r="F17" s="17"/>
      <c r="G17" s="5">
        <f t="shared" si="0"/>
        <v>18.285413270811858</v>
      </c>
      <c r="H17" s="18"/>
      <c r="I17" s="5">
        <f t="shared" si="1"/>
        <v>65.156356053869985</v>
      </c>
      <c r="J17" s="18"/>
      <c r="K17" s="51">
        <v>444.80989326999998</v>
      </c>
      <c r="L17" s="17"/>
      <c r="M17" s="5">
        <f t="shared" si="2"/>
        <v>0.23036097351251542</v>
      </c>
      <c r="N17" s="18"/>
      <c r="O17" s="5">
        <f t="shared" si="3"/>
        <v>-5.4540712130948554</v>
      </c>
      <c r="P17" s="18"/>
      <c r="Q17" s="17">
        <v>1777.2987628309884</v>
      </c>
    </row>
    <row r="18" spans="3:17" ht="15" customHeight="1" x14ac:dyDescent="0.2">
      <c r="C18" s="14" t="s">
        <v>15</v>
      </c>
      <c r="D18" s="10"/>
      <c r="E18" s="33">
        <v>168024</v>
      </c>
      <c r="F18" s="11"/>
      <c r="G18" s="12">
        <f t="shared" si="0"/>
        <v>12.27614756451911</v>
      </c>
      <c r="H18" s="13"/>
      <c r="I18" s="12">
        <f t="shared" si="1"/>
        <v>77.432503618389092</v>
      </c>
      <c r="J18" s="13"/>
      <c r="K18" s="50">
        <v>1647.0739877599999</v>
      </c>
      <c r="L18" s="11"/>
      <c r="M18" s="12">
        <f t="shared" si="2"/>
        <v>0.85299714104430968</v>
      </c>
      <c r="N18" s="13"/>
      <c r="O18" s="12">
        <f t="shared" si="3"/>
        <v>-4.6010740720505456</v>
      </c>
      <c r="P18" s="13"/>
      <c r="Q18" s="11">
        <v>9802.6114588392138</v>
      </c>
    </row>
    <row r="19" spans="3:17" ht="15" customHeight="1" x14ac:dyDescent="0.2">
      <c r="C19" s="14" t="s">
        <v>16</v>
      </c>
      <c r="D19" s="10"/>
      <c r="E19" s="33">
        <v>123141</v>
      </c>
      <c r="F19" s="11"/>
      <c r="G19" s="12">
        <f t="shared" si="0"/>
        <v>8.9969116747753173</v>
      </c>
      <c r="H19" s="13"/>
      <c r="I19" s="12">
        <f t="shared" si="1"/>
        <v>86.429415293164411</v>
      </c>
      <c r="J19" s="13"/>
      <c r="K19" s="50">
        <v>3256.3761945699998</v>
      </c>
      <c r="L19" s="11"/>
      <c r="M19" s="12">
        <f t="shared" si="2"/>
        <v>1.6864327921968876</v>
      </c>
      <c r="N19" s="13"/>
      <c r="O19" s="12">
        <f t="shared" si="3"/>
        <v>-2.9146412798536581</v>
      </c>
      <c r="P19" s="13"/>
      <c r="Q19" s="11">
        <v>26444.289022908695</v>
      </c>
    </row>
    <row r="20" spans="3:17" ht="15" customHeight="1" x14ac:dyDescent="0.2">
      <c r="C20" s="14" t="s">
        <v>21</v>
      </c>
      <c r="D20" s="10"/>
      <c r="E20" s="33">
        <v>109536</v>
      </c>
      <c r="F20" s="11"/>
      <c r="G20" s="12">
        <f t="shared" si="0"/>
        <v>8.0029049399321845</v>
      </c>
      <c r="H20" s="13"/>
      <c r="I20" s="12">
        <f t="shared" si="1"/>
        <v>94.43232023309659</v>
      </c>
      <c r="J20" s="13"/>
      <c r="K20" s="50">
        <v>10062.83893769</v>
      </c>
      <c r="L20" s="11"/>
      <c r="M20" s="12">
        <f t="shared" si="2"/>
        <v>5.2114069607234095</v>
      </c>
      <c r="N20" s="13"/>
      <c r="O20" s="12">
        <f t="shared" si="3"/>
        <v>2.2967656808697514</v>
      </c>
      <c r="P20" s="13"/>
      <c r="Q20" s="11">
        <v>91867.869355189148</v>
      </c>
    </row>
    <row r="21" spans="3:17" ht="15" customHeight="1" x14ac:dyDescent="0.2">
      <c r="C21" s="14" t="s">
        <v>23</v>
      </c>
      <c r="D21" s="10"/>
      <c r="E21" s="33">
        <v>27580</v>
      </c>
      <c r="F21" s="11"/>
      <c r="G21" s="12">
        <f t="shared" si="0"/>
        <v>2.015046361409305</v>
      </c>
      <c r="H21" s="13"/>
      <c r="I21" s="12">
        <f t="shared" si="1"/>
        <v>96.447366594505894</v>
      </c>
      <c r="J21" s="13"/>
      <c r="K21" s="50">
        <v>5848.4135334299999</v>
      </c>
      <c r="L21" s="11"/>
      <c r="M21" s="12">
        <f t="shared" si="2"/>
        <v>3.0288135570917381</v>
      </c>
      <c r="N21" s="13"/>
      <c r="O21" s="12">
        <f t="shared" si="3"/>
        <v>5.3255792379614899</v>
      </c>
      <c r="P21" s="13"/>
      <c r="Q21" s="11">
        <v>212052.7024448876</v>
      </c>
    </row>
    <row r="22" spans="3:17" ht="15" customHeight="1" x14ac:dyDescent="0.2">
      <c r="C22" s="19" t="s">
        <v>24</v>
      </c>
      <c r="D22" s="20"/>
      <c r="E22" s="34">
        <v>7965</v>
      </c>
      <c r="F22" s="17"/>
      <c r="G22" s="5">
        <f t="shared" si="0"/>
        <v>0.58193779074057705</v>
      </c>
      <c r="H22" s="18"/>
      <c r="I22" s="5">
        <f t="shared" si="1"/>
        <v>97.029304385246476</v>
      </c>
      <c r="J22" s="18"/>
      <c r="K22" s="51">
        <v>2791.0383595799999</v>
      </c>
      <c r="L22" s="17"/>
      <c r="M22" s="5">
        <f t="shared" si="2"/>
        <v>1.4454406778073929</v>
      </c>
      <c r="N22" s="18"/>
      <c r="O22" s="5">
        <f t="shared" si="3"/>
        <v>6.7710199157688828</v>
      </c>
      <c r="P22" s="18"/>
      <c r="Q22" s="17">
        <v>350412.85117137473</v>
      </c>
    </row>
    <row r="23" spans="3:17" ht="15" customHeight="1" x14ac:dyDescent="0.2">
      <c r="C23" s="14" t="s">
        <v>30</v>
      </c>
      <c r="D23" s="10"/>
      <c r="E23" s="33">
        <v>6991</v>
      </c>
      <c r="F23" s="11"/>
      <c r="G23" s="12">
        <f t="shared" si="0"/>
        <v>0.51077552982641228</v>
      </c>
      <c r="H23" s="13"/>
      <c r="I23" s="12">
        <f t="shared" si="1"/>
        <v>97.540079915072894</v>
      </c>
      <c r="J23" s="13"/>
      <c r="K23" s="50">
        <v>3028.77116996</v>
      </c>
      <c r="L23" s="11"/>
      <c r="M23" s="12">
        <f t="shared" si="2"/>
        <v>1.5685592560215715</v>
      </c>
      <c r="N23" s="13"/>
      <c r="O23" s="12">
        <f t="shared" si="3"/>
        <v>8.3395791717904544</v>
      </c>
      <c r="P23" s="13"/>
      <c r="Q23" s="11">
        <v>433238.61678729794</v>
      </c>
    </row>
    <row r="24" spans="3:17" ht="15" customHeight="1" x14ac:dyDescent="0.2">
      <c r="C24" s="14" t="s">
        <v>31</v>
      </c>
      <c r="D24" s="10"/>
      <c r="E24" s="33">
        <v>7321</v>
      </c>
      <c r="F24" s="11"/>
      <c r="G24" s="12">
        <f t="shared" si="0"/>
        <v>0.53488594676858314</v>
      </c>
      <c r="H24" s="13"/>
      <c r="I24" s="12">
        <f t="shared" si="1"/>
        <v>98.074965861841477</v>
      </c>
      <c r="J24" s="13"/>
      <c r="K24" s="50">
        <v>3701.5352229199998</v>
      </c>
      <c r="L24" s="11"/>
      <c r="M24" s="12">
        <f t="shared" si="2"/>
        <v>1.9169745780027736</v>
      </c>
      <c r="N24" s="13"/>
      <c r="O24" s="12">
        <f t="shared" si="3"/>
        <v>10.256553749793229</v>
      </c>
      <c r="P24" s="13"/>
      <c r="Q24" s="11">
        <v>505605.13904111454</v>
      </c>
    </row>
    <row r="25" spans="3:17" ht="15" customHeight="1" x14ac:dyDescent="0.2">
      <c r="C25" s="14" t="s">
        <v>25</v>
      </c>
      <c r="D25" s="10"/>
      <c r="E25" s="33">
        <v>14813</v>
      </c>
      <c r="F25" s="11"/>
      <c r="G25" s="12">
        <f t="shared" si="0"/>
        <v>1.082265473225382</v>
      </c>
      <c r="H25" s="13"/>
      <c r="I25" s="12">
        <f t="shared" si="1"/>
        <v>99.157231335066854</v>
      </c>
      <c r="J25" s="13"/>
      <c r="K25" s="50">
        <v>15452.737221900001</v>
      </c>
      <c r="L25" s="11"/>
      <c r="M25" s="12">
        <f t="shared" si="2"/>
        <v>8.0027617274897747</v>
      </c>
      <c r="N25" s="13"/>
      <c r="O25" s="12">
        <f t="shared" si="3"/>
        <v>18.259315477283003</v>
      </c>
      <c r="P25" s="13"/>
      <c r="Q25" s="11">
        <v>1043187.5529534869</v>
      </c>
    </row>
    <row r="26" spans="3:17" ht="15" customHeight="1" x14ac:dyDescent="0.2">
      <c r="C26" s="14" t="s">
        <v>17</v>
      </c>
      <c r="D26" s="10"/>
      <c r="E26" s="33">
        <v>5689</v>
      </c>
      <c r="F26" s="11"/>
      <c r="G26" s="12">
        <f t="shared" si="0"/>
        <v>0.41564897570912024</v>
      </c>
      <c r="H26" s="13"/>
      <c r="I26" s="12">
        <f t="shared" si="1"/>
        <v>99.572880310775972</v>
      </c>
      <c r="J26" s="13"/>
      <c r="K26" s="50">
        <v>20016.178271420002</v>
      </c>
      <c r="L26" s="11"/>
      <c r="M26" s="12">
        <f t="shared" si="2"/>
        <v>10.3661055708703</v>
      </c>
      <c r="N26" s="13"/>
      <c r="O26" s="12">
        <f t="shared" si="3"/>
        <v>28.625421048153303</v>
      </c>
      <c r="P26" s="13"/>
      <c r="Q26" s="11">
        <v>3518400.1180207422</v>
      </c>
    </row>
    <row r="27" spans="3:17" ht="15" customHeight="1" x14ac:dyDescent="0.2">
      <c r="C27" s="19" t="s">
        <v>18</v>
      </c>
      <c r="D27" s="20"/>
      <c r="E27" s="34">
        <v>2015</v>
      </c>
      <c r="F27" s="17"/>
      <c r="G27" s="5">
        <f t="shared" si="0"/>
        <v>0.14721966708628534</v>
      </c>
      <c r="H27" s="18"/>
      <c r="I27" s="5">
        <f t="shared" si="1"/>
        <v>99.720099977862262</v>
      </c>
      <c r="J27" s="18"/>
      <c r="K27" s="51">
        <v>14223.82331657</v>
      </c>
      <c r="L27" s="17"/>
      <c r="M27" s="5">
        <f t="shared" si="2"/>
        <v>7.3663239866074068</v>
      </c>
      <c r="N27" s="18"/>
      <c r="O27" s="5">
        <f t="shared" si="3"/>
        <v>35.991745034760712</v>
      </c>
      <c r="P27" s="18"/>
      <c r="Q27" s="17">
        <v>7058969.3878759304</v>
      </c>
    </row>
    <row r="28" spans="3:17" ht="15" customHeight="1" x14ac:dyDescent="0.2">
      <c r="C28" s="14" t="s">
        <v>19</v>
      </c>
      <c r="D28" s="10"/>
      <c r="E28" s="33">
        <v>970</v>
      </c>
      <c r="F28" s="11"/>
      <c r="G28" s="12">
        <f t="shared" si="0"/>
        <v>7.0870013436077808E-2</v>
      </c>
      <c r="H28" s="13"/>
      <c r="I28" s="12">
        <f t="shared" si="1"/>
        <v>99.79096999129834</v>
      </c>
      <c r="J28" s="13"/>
      <c r="K28" s="50">
        <v>7771.9697717299996</v>
      </c>
      <c r="L28" s="11"/>
      <c r="M28" s="12">
        <f t="shared" si="2"/>
        <v>4.0249970826049406</v>
      </c>
      <c r="N28" s="13"/>
      <c r="O28" s="12">
        <f t="shared" si="3"/>
        <v>40.016742117365652</v>
      </c>
      <c r="P28" s="13"/>
      <c r="Q28" s="11">
        <v>8012339.97085567</v>
      </c>
    </row>
    <row r="29" spans="3:17" ht="15" customHeight="1" x14ac:dyDescent="0.2">
      <c r="C29" s="14" t="s">
        <v>1</v>
      </c>
      <c r="D29" s="10"/>
      <c r="E29" s="33">
        <v>1745</v>
      </c>
      <c r="F29" s="11"/>
      <c r="G29" s="12">
        <f t="shared" si="0"/>
        <v>0.12749296231541832</v>
      </c>
      <c r="H29" s="13"/>
      <c r="I29" s="12">
        <f t="shared" si="1"/>
        <v>99.918462953613755</v>
      </c>
      <c r="J29" s="13"/>
      <c r="K29" s="50">
        <v>25030.33288726</v>
      </c>
      <c r="L29" s="11"/>
      <c r="M29" s="12">
        <f t="shared" si="2"/>
        <v>12.962867819469947</v>
      </c>
      <c r="N29" s="13"/>
      <c r="O29" s="12">
        <f t="shared" si="3"/>
        <v>52.979609936835601</v>
      </c>
      <c r="P29" s="13"/>
      <c r="Q29" s="11">
        <v>14344030.307885386</v>
      </c>
    </row>
    <row r="30" spans="3:17" ht="15" customHeight="1" x14ac:dyDescent="0.2">
      <c r="C30" s="14" t="s">
        <v>2</v>
      </c>
      <c r="D30" s="10"/>
      <c r="E30" s="33">
        <v>585</v>
      </c>
      <c r="F30" s="11"/>
      <c r="G30" s="12">
        <f t="shared" si="0"/>
        <v>4.2741193670211876E-2</v>
      </c>
      <c r="H30" s="13"/>
      <c r="I30" s="12">
        <f t="shared" si="1"/>
        <v>99.961204147283965</v>
      </c>
      <c r="J30" s="13"/>
      <c r="K30" s="50">
        <v>22592.618544510002</v>
      </c>
      <c r="L30" s="11"/>
      <c r="M30" s="12">
        <f t="shared" si="2"/>
        <v>11.700408828252215</v>
      </c>
      <c r="N30" s="13"/>
      <c r="O30" s="12">
        <f t="shared" si="3"/>
        <v>64.680018765087823</v>
      </c>
      <c r="P30" s="13"/>
      <c r="Q30" s="11">
        <v>38619860.759846158</v>
      </c>
    </row>
    <row r="31" spans="3:17" ht="15" customHeight="1" x14ac:dyDescent="0.2">
      <c r="C31" s="14" t="s">
        <v>20</v>
      </c>
      <c r="D31" s="10"/>
      <c r="E31" s="33">
        <v>189</v>
      </c>
      <c r="F31" s="11"/>
      <c r="G31" s="12">
        <f t="shared" si="0"/>
        <v>1.3808693339606911E-2</v>
      </c>
      <c r="H31" s="13"/>
      <c r="I31" s="12">
        <f t="shared" si="1"/>
        <v>99.975012840623577</v>
      </c>
      <c r="J31" s="13"/>
      <c r="K31" s="50">
        <v>9977.7849533799999</v>
      </c>
      <c r="L31" s="11"/>
      <c r="M31" s="12">
        <f t="shared" si="2"/>
        <v>5.1673586629602202</v>
      </c>
      <c r="N31" s="13"/>
      <c r="O31" s="12">
        <f t="shared" si="3"/>
        <v>69.847377428048048</v>
      </c>
      <c r="P31" s="13"/>
      <c r="Q31" s="11">
        <v>52792512.980846554</v>
      </c>
    </row>
    <row r="32" spans="3:17" ht="15" customHeight="1" x14ac:dyDescent="0.2">
      <c r="C32" s="14" t="s">
        <v>27</v>
      </c>
      <c r="D32" s="10"/>
      <c r="E32" s="33">
        <v>95</v>
      </c>
      <c r="F32" s="11"/>
      <c r="G32" s="12">
        <f t="shared" si="0"/>
        <v>6.940877604564322E-3</v>
      </c>
      <c r="H32" s="13"/>
      <c r="I32" s="12">
        <f t="shared" si="1"/>
        <v>99.981953718228141</v>
      </c>
      <c r="J32" s="13"/>
      <c r="K32" s="50">
        <v>4597.0064685999996</v>
      </c>
      <c r="L32" s="11"/>
      <c r="M32" s="12">
        <f t="shared" si="2"/>
        <v>2.3807269158629762</v>
      </c>
      <c r="N32" s="13"/>
      <c r="O32" s="12">
        <f t="shared" si="3"/>
        <v>72.228104343911028</v>
      </c>
      <c r="P32" s="13"/>
      <c r="Q32" s="11">
        <v>48389541.774736837</v>
      </c>
    </row>
    <row r="33" spans="3:17" ht="15" customHeight="1" x14ac:dyDescent="0.2">
      <c r="C33" s="9" t="s">
        <v>28</v>
      </c>
      <c r="D33" s="10"/>
      <c r="E33" s="33">
        <v>247</v>
      </c>
      <c r="F33" s="11"/>
      <c r="G33" s="12">
        <f t="shared" si="0"/>
        <v>1.8046281771867234E-2</v>
      </c>
      <c r="H33" s="13"/>
      <c r="I33" s="12">
        <f>I32+G33</f>
        <v>100.00000000000001</v>
      </c>
      <c r="J33" s="13"/>
      <c r="K33" s="50">
        <v>53625.463351409999</v>
      </c>
      <c r="L33" s="11"/>
      <c r="M33" s="12">
        <f t="shared" si="2"/>
        <v>27.771895656089001</v>
      </c>
      <c r="N33" s="13"/>
      <c r="O33" s="12">
        <f>O32+M33</f>
        <v>100.00000000000003</v>
      </c>
      <c r="P33" s="13"/>
      <c r="Q33" s="11">
        <v>217107139.07453439</v>
      </c>
    </row>
    <row r="34" spans="3:17" ht="17.100000000000001" customHeight="1" x14ac:dyDescent="0.2">
      <c r="C34" s="42" t="s">
        <v>10</v>
      </c>
      <c r="D34" s="42"/>
      <c r="E34" s="162">
        <v>1368703</v>
      </c>
      <c r="F34" s="156"/>
      <c r="G34" s="157">
        <f>(E34/E$34)*100</f>
        <v>100</v>
      </c>
      <c r="H34" s="158"/>
      <c r="I34" s="159"/>
      <c r="J34" s="159"/>
      <c r="K34" s="160">
        <v>193092.55664602999</v>
      </c>
      <c r="L34" s="156"/>
      <c r="M34" s="157">
        <f>(K34/K$34)*100</f>
        <v>100</v>
      </c>
      <c r="N34" s="158"/>
      <c r="O34" s="159"/>
      <c r="P34" s="159"/>
      <c r="Q34" s="156">
        <v>141077.03179289444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Q9:Q10"/>
    <mergeCell ref="K9:K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39997558519241921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8.7109375" customWidth="1"/>
    <col min="6" max="6" width="0.5703125" customWidth="1"/>
    <col min="7" max="7" width="16.7109375" customWidth="1"/>
    <col min="8" max="8" width="0.5703125" customWidth="1"/>
    <col min="9" max="9" width="16.7109375" customWidth="1"/>
  </cols>
  <sheetData>
    <row r="1" spans="1:9" ht="10.15" customHeight="1" x14ac:dyDescent="0.2">
      <c r="A1" s="196"/>
    </row>
    <row r="2" spans="1:9" ht="30" customHeight="1" x14ac:dyDescent="0.2">
      <c r="C2" s="201" t="s">
        <v>168</v>
      </c>
      <c r="D2" s="202"/>
      <c r="E2" s="202"/>
      <c r="F2" s="202"/>
      <c r="G2" s="202"/>
      <c r="H2" s="202"/>
      <c r="I2" s="203"/>
    </row>
    <row r="3" spans="1:9" ht="7.15" customHeight="1" x14ac:dyDescent="0.2"/>
    <row r="4" spans="1:9" ht="18" customHeight="1" x14ac:dyDescent="0.2">
      <c r="C4" s="199" t="s">
        <v>127</v>
      </c>
      <c r="D4" s="199"/>
      <c r="E4" s="210"/>
      <c r="F4" s="210"/>
      <c r="G4" s="210"/>
      <c r="H4" s="210"/>
      <c r="I4" s="210"/>
    </row>
    <row r="5" spans="1:9" ht="18" customHeight="1" x14ac:dyDescent="0.3">
      <c r="C5" s="217" t="s">
        <v>232</v>
      </c>
      <c r="D5" s="217"/>
      <c r="E5" s="217"/>
      <c r="F5" s="217"/>
      <c r="G5" s="217"/>
      <c r="H5" s="217"/>
      <c r="I5" s="217"/>
    </row>
    <row r="6" spans="1:9" ht="7.15" customHeight="1" x14ac:dyDescent="0.25">
      <c r="C6" s="2"/>
      <c r="D6" s="2"/>
      <c r="E6" s="2"/>
      <c r="F6" s="2"/>
      <c r="G6" s="2"/>
      <c r="H6" s="2"/>
      <c r="I6" s="3"/>
    </row>
    <row r="7" spans="1:9" ht="16.149999999999999" customHeight="1" x14ac:dyDescent="0.25">
      <c r="C7" s="211" t="s">
        <v>29</v>
      </c>
      <c r="D7" s="6"/>
      <c r="E7" s="204" t="s">
        <v>4</v>
      </c>
      <c r="F7" s="205"/>
      <c r="G7" s="206"/>
      <c r="H7" s="206"/>
      <c r="I7" s="207"/>
    </row>
    <row r="8" spans="1:9" ht="4.1500000000000004" customHeight="1" x14ac:dyDescent="0.2">
      <c r="C8" s="211"/>
      <c r="D8" s="6"/>
      <c r="E8" s="7"/>
      <c r="F8" s="7"/>
      <c r="G8" s="8"/>
      <c r="H8" s="8"/>
      <c r="I8" s="8"/>
    </row>
    <row r="9" spans="1:9" ht="16.149999999999999" customHeight="1" x14ac:dyDescent="0.2">
      <c r="C9" s="211"/>
      <c r="D9" s="6"/>
      <c r="E9" s="208" t="s">
        <v>9</v>
      </c>
      <c r="F9" s="6"/>
      <c r="G9" s="209" t="s">
        <v>11</v>
      </c>
      <c r="H9" s="209"/>
      <c r="I9" s="209"/>
    </row>
    <row r="10" spans="1:9" ht="4.1500000000000004" customHeight="1" x14ac:dyDescent="0.2">
      <c r="C10" s="212" t="s">
        <v>12</v>
      </c>
      <c r="D10" s="6"/>
      <c r="E10" s="208"/>
      <c r="F10" s="6"/>
      <c r="G10" s="6"/>
      <c r="H10" s="6"/>
      <c r="I10" s="6"/>
    </row>
    <row r="11" spans="1:9" ht="16.149999999999999" customHeight="1" x14ac:dyDescent="0.2">
      <c r="C11" s="212"/>
      <c r="D11" s="6"/>
      <c r="E11" s="39" t="s">
        <v>12</v>
      </c>
      <c r="F11" s="6"/>
      <c r="G11" s="36" t="s">
        <v>6</v>
      </c>
      <c r="H11" s="7"/>
      <c r="I11" s="36" t="s">
        <v>7</v>
      </c>
    </row>
    <row r="12" spans="1:9" ht="4.1500000000000004" customHeight="1" x14ac:dyDescent="0.2">
      <c r="C12" s="6"/>
      <c r="D12" s="6"/>
      <c r="E12" s="6"/>
      <c r="F12" s="6"/>
      <c r="G12" s="7"/>
      <c r="H12" s="7"/>
      <c r="I12" s="7"/>
    </row>
    <row r="13" spans="1:9" ht="15" customHeight="1" x14ac:dyDescent="0.2">
      <c r="C13" s="9">
        <v>0</v>
      </c>
      <c r="D13" s="10"/>
      <c r="E13" s="152">
        <v>3234.4268494299999</v>
      </c>
      <c r="F13" s="11"/>
      <c r="G13" s="12">
        <f>(E13/E$34)*100</f>
        <v>1.7644172108720615</v>
      </c>
      <c r="H13" s="13"/>
      <c r="I13" s="12">
        <f>G13</f>
        <v>1.7644172108720615</v>
      </c>
    </row>
    <row r="14" spans="1:9" ht="15" customHeight="1" x14ac:dyDescent="0.2">
      <c r="C14" s="14" t="s">
        <v>13</v>
      </c>
      <c r="D14" s="10"/>
      <c r="E14" s="152">
        <v>1018.36623208</v>
      </c>
      <c r="F14" s="11"/>
      <c r="G14" s="12">
        <f t="shared" ref="G14:G33" si="0">(E14/E$34)*100</f>
        <v>0.55553054389513756</v>
      </c>
      <c r="H14" s="13"/>
      <c r="I14" s="12">
        <f t="shared" ref="I14:I32" si="1">I13+G14</f>
        <v>2.3199477547671989</v>
      </c>
    </row>
    <row r="15" spans="1:9" ht="15" customHeight="1" x14ac:dyDescent="0.2">
      <c r="C15" s="14" t="s">
        <v>26</v>
      </c>
      <c r="D15" s="10"/>
      <c r="E15" s="152">
        <v>1398.3551216999999</v>
      </c>
      <c r="F15" s="11"/>
      <c r="G15" s="12">
        <f t="shared" si="0"/>
        <v>0.76281887286255468</v>
      </c>
      <c r="H15" s="13"/>
      <c r="I15" s="12">
        <f t="shared" si="1"/>
        <v>3.0827666276297538</v>
      </c>
    </row>
    <row r="16" spans="1:9" ht="15" customHeight="1" x14ac:dyDescent="0.2">
      <c r="C16" s="14" t="s">
        <v>22</v>
      </c>
      <c r="D16" s="10"/>
      <c r="E16" s="152">
        <v>1533.7836390499999</v>
      </c>
      <c r="F16" s="11"/>
      <c r="G16" s="12">
        <f t="shared" si="0"/>
        <v>0.83669669356433851</v>
      </c>
      <c r="H16" s="13"/>
      <c r="I16" s="12">
        <f t="shared" si="1"/>
        <v>3.9194633211940921</v>
      </c>
    </row>
    <row r="17" spans="3:9" ht="15" customHeight="1" x14ac:dyDescent="0.2">
      <c r="C17" s="15" t="s">
        <v>14</v>
      </c>
      <c r="D17" s="16"/>
      <c r="E17" s="153">
        <v>2863.2983209099998</v>
      </c>
      <c r="F17" s="17"/>
      <c r="G17" s="12">
        <f t="shared" si="0"/>
        <v>1.5619623112407066</v>
      </c>
      <c r="H17" s="18"/>
      <c r="I17" s="5">
        <f t="shared" si="1"/>
        <v>5.4814256324347985</v>
      </c>
    </row>
    <row r="18" spans="3:9" ht="15" customHeight="1" x14ac:dyDescent="0.2">
      <c r="C18" s="14" t="s">
        <v>15</v>
      </c>
      <c r="D18" s="10"/>
      <c r="E18" s="152">
        <v>3771.56812352</v>
      </c>
      <c r="F18" s="11"/>
      <c r="G18" s="30">
        <f t="shared" si="0"/>
        <v>2.0574339810120827</v>
      </c>
      <c r="H18" s="13"/>
      <c r="I18" s="12">
        <f t="shared" si="1"/>
        <v>7.5388596134468813</v>
      </c>
    </row>
    <row r="19" spans="3:9" ht="15" customHeight="1" x14ac:dyDescent="0.2">
      <c r="C19" s="14" t="s">
        <v>16</v>
      </c>
      <c r="D19" s="10"/>
      <c r="E19" s="152">
        <v>5178.53760676</v>
      </c>
      <c r="F19" s="11"/>
      <c r="G19" s="12">
        <f t="shared" si="0"/>
        <v>2.8249520876089016</v>
      </c>
      <c r="H19" s="13"/>
      <c r="I19" s="12">
        <f t="shared" si="1"/>
        <v>10.363811701055782</v>
      </c>
    </row>
    <row r="20" spans="3:9" ht="15" customHeight="1" x14ac:dyDescent="0.2">
      <c r="C20" s="14" t="s">
        <v>21</v>
      </c>
      <c r="D20" s="10"/>
      <c r="E20" s="152">
        <v>9198.7421803399993</v>
      </c>
      <c r="F20" s="11"/>
      <c r="G20" s="12">
        <f t="shared" si="0"/>
        <v>5.0180201244084284</v>
      </c>
      <c r="H20" s="13"/>
      <c r="I20" s="12">
        <f t="shared" si="1"/>
        <v>15.381831825464211</v>
      </c>
    </row>
    <row r="21" spans="3:9" ht="15" customHeight="1" x14ac:dyDescent="0.2">
      <c r="C21" s="14" t="s">
        <v>23</v>
      </c>
      <c r="D21" s="10"/>
      <c r="E21" s="152">
        <v>5815.03496378</v>
      </c>
      <c r="F21" s="11"/>
      <c r="G21" s="12">
        <f t="shared" si="0"/>
        <v>3.1721687487612726</v>
      </c>
      <c r="H21" s="13"/>
      <c r="I21" s="12">
        <f t="shared" si="1"/>
        <v>18.554000574225483</v>
      </c>
    </row>
    <row r="22" spans="3:9" ht="15" customHeight="1" x14ac:dyDescent="0.2">
      <c r="C22" s="19" t="s">
        <v>24</v>
      </c>
      <c r="D22" s="20"/>
      <c r="E22" s="153">
        <v>1994.70831864</v>
      </c>
      <c r="F22" s="17"/>
      <c r="G22" s="12">
        <f t="shared" si="0"/>
        <v>1.0881364309408719</v>
      </c>
      <c r="H22" s="18"/>
      <c r="I22" s="5">
        <f t="shared" si="1"/>
        <v>19.642137005166354</v>
      </c>
    </row>
    <row r="23" spans="3:9" ht="15" customHeight="1" x14ac:dyDescent="0.2">
      <c r="C23" s="14" t="s">
        <v>30</v>
      </c>
      <c r="D23" s="10"/>
      <c r="E23" s="152">
        <v>2716.18912335</v>
      </c>
      <c r="F23" s="11"/>
      <c r="G23" s="30">
        <f t="shared" si="0"/>
        <v>1.4817125445476726</v>
      </c>
      <c r="H23" s="13"/>
      <c r="I23" s="12">
        <f t="shared" si="1"/>
        <v>21.123849549714027</v>
      </c>
    </row>
    <row r="24" spans="3:9" ht="15" customHeight="1" x14ac:dyDescent="0.2">
      <c r="C24" s="14" t="s">
        <v>31</v>
      </c>
      <c r="D24" s="10"/>
      <c r="E24" s="152">
        <v>4084.1043152799998</v>
      </c>
      <c r="F24" s="11"/>
      <c r="G24" s="12">
        <f t="shared" si="0"/>
        <v>2.2279260840747739</v>
      </c>
      <c r="H24" s="13"/>
      <c r="I24" s="12">
        <f t="shared" si="1"/>
        <v>23.351775633788801</v>
      </c>
    </row>
    <row r="25" spans="3:9" ht="15" customHeight="1" x14ac:dyDescent="0.2">
      <c r="C25" s="14" t="s">
        <v>25</v>
      </c>
      <c r="D25" s="10"/>
      <c r="E25" s="152">
        <v>14191.245876499999</v>
      </c>
      <c r="F25" s="11"/>
      <c r="G25" s="12">
        <f t="shared" si="0"/>
        <v>7.741488564697768</v>
      </c>
      <c r="H25" s="13"/>
      <c r="I25" s="12">
        <f t="shared" si="1"/>
        <v>31.093264198486569</v>
      </c>
    </row>
    <row r="26" spans="3:9" ht="15" customHeight="1" x14ac:dyDescent="0.2">
      <c r="C26" s="14" t="s">
        <v>17</v>
      </c>
      <c r="D26" s="10"/>
      <c r="E26" s="152">
        <v>13717.611065290001</v>
      </c>
      <c r="F26" s="11"/>
      <c r="G26" s="12">
        <f t="shared" si="0"/>
        <v>7.483115303693479</v>
      </c>
      <c r="H26" s="13"/>
      <c r="I26" s="12">
        <f t="shared" si="1"/>
        <v>38.576379502180046</v>
      </c>
    </row>
    <row r="27" spans="3:9" ht="15" customHeight="1" x14ac:dyDescent="0.2">
      <c r="C27" s="19" t="s">
        <v>18</v>
      </c>
      <c r="D27" s="20"/>
      <c r="E27" s="153">
        <v>9459.3068859600007</v>
      </c>
      <c r="F27" s="17"/>
      <c r="G27" s="5">
        <f t="shared" si="0"/>
        <v>5.1601611814005706</v>
      </c>
      <c r="H27" s="18"/>
      <c r="I27" s="5">
        <f t="shared" si="1"/>
        <v>43.736540683580614</v>
      </c>
    </row>
    <row r="28" spans="3:9" ht="15" customHeight="1" x14ac:dyDescent="0.2">
      <c r="C28" s="14" t="s">
        <v>19</v>
      </c>
      <c r="D28" s="10"/>
      <c r="E28" s="152">
        <v>5263.7882473199998</v>
      </c>
      <c r="F28" s="11"/>
      <c r="G28" s="12">
        <f t="shared" si="0"/>
        <v>2.8714572968605618</v>
      </c>
      <c r="H28" s="13"/>
      <c r="I28" s="12">
        <f t="shared" si="1"/>
        <v>46.607997980441176</v>
      </c>
    </row>
    <row r="29" spans="3:9" ht="15" customHeight="1" x14ac:dyDescent="0.2">
      <c r="C29" s="14" t="s">
        <v>1</v>
      </c>
      <c r="D29" s="10"/>
      <c r="E29" s="152">
        <v>18084.072146620001</v>
      </c>
      <c r="F29" s="11"/>
      <c r="G29" s="12">
        <f t="shared" si="0"/>
        <v>9.8650702654695976</v>
      </c>
      <c r="H29" s="13"/>
      <c r="I29" s="12">
        <f t="shared" si="1"/>
        <v>56.473068245910774</v>
      </c>
    </row>
    <row r="30" spans="3:9" ht="15" customHeight="1" x14ac:dyDescent="0.2">
      <c r="C30" s="14" t="s">
        <v>2</v>
      </c>
      <c r="D30" s="10"/>
      <c r="E30" s="152">
        <v>16450.13299314</v>
      </c>
      <c r="F30" s="11"/>
      <c r="G30" s="12">
        <f t="shared" si="0"/>
        <v>8.9737375817745235</v>
      </c>
      <c r="H30" s="13"/>
      <c r="I30" s="12">
        <f t="shared" si="1"/>
        <v>65.446805827685296</v>
      </c>
    </row>
    <row r="31" spans="3:9" ht="15" customHeight="1" x14ac:dyDescent="0.2">
      <c r="C31" s="14" t="s">
        <v>20</v>
      </c>
      <c r="D31" s="10"/>
      <c r="E31" s="152">
        <v>7017.4094114700001</v>
      </c>
      <c r="F31" s="11"/>
      <c r="G31" s="12">
        <f t="shared" si="0"/>
        <v>3.828077899957842</v>
      </c>
      <c r="H31" s="13"/>
      <c r="I31" s="12">
        <f t="shared" si="1"/>
        <v>69.274883727643143</v>
      </c>
    </row>
    <row r="32" spans="3:9" ht="15" customHeight="1" x14ac:dyDescent="0.2">
      <c r="C32" s="14" t="s">
        <v>27</v>
      </c>
      <c r="D32" s="10"/>
      <c r="E32" s="152">
        <v>5602.1991968399998</v>
      </c>
      <c r="F32" s="11"/>
      <c r="G32" s="12">
        <f t="shared" si="0"/>
        <v>3.0560643791898068</v>
      </c>
      <c r="H32" s="13"/>
      <c r="I32" s="12">
        <f t="shared" si="1"/>
        <v>72.330948106832949</v>
      </c>
    </row>
    <row r="33" spans="1:9" ht="15" customHeight="1" x14ac:dyDescent="0.2">
      <c r="C33" s="9" t="s">
        <v>28</v>
      </c>
      <c r="D33" s="10"/>
      <c r="E33" s="152">
        <v>50721.294141819999</v>
      </c>
      <c r="F33" s="11"/>
      <c r="G33" s="12">
        <f t="shared" si="0"/>
        <v>27.669051893167051</v>
      </c>
      <c r="H33" s="13"/>
      <c r="I33" s="12">
        <f>I32+G33</f>
        <v>100</v>
      </c>
    </row>
    <row r="34" spans="1:9" ht="17.100000000000001" customHeight="1" x14ac:dyDescent="0.2">
      <c r="A34" s="47"/>
      <c r="C34" s="42" t="s">
        <v>10</v>
      </c>
      <c r="D34" s="42"/>
      <c r="E34" s="194">
        <v>183314.17475979999</v>
      </c>
      <c r="F34" s="43"/>
      <c r="G34" s="44">
        <f>(E34/E$34)*100</f>
        <v>100</v>
      </c>
      <c r="H34" s="45"/>
      <c r="I34" s="46"/>
    </row>
    <row r="35" spans="1:9" ht="3" customHeight="1" x14ac:dyDescent="0.2">
      <c r="C35" s="1"/>
      <c r="D35" s="1"/>
    </row>
    <row r="36" spans="1:9" ht="26.25" customHeight="1" x14ac:dyDescent="0.2">
      <c r="C36" s="215" t="s">
        <v>32</v>
      </c>
      <c r="D36" s="216"/>
      <c r="E36" s="216"/>
      <c r="F36" s="216"/>
      <c r="G36" s="216"/>
      <c r="H36" s="216"/>
      <c r="I36" s="216"/>
    </row>
  </sheetData>
  <mergeCells count="9">
    <mergeCell ref="C36:I36"/>
    <mergeCell ref="C2:I2"/>
    <mergeCell ref="E7:I7"/>
    <mergeCell ref="G9:I9"/>
    <mergeCell ref="C4:I4"/>
    <mergeCell ref="C5:I5"/>
    <mergeCell ref="C7:C9"/>
    <mergeCell ref="C10:C11"/>
    <mergeCell ref="E9:E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118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2277</v>
      </c>
      <c r="F13" s="11"/>
      <c r="G13" s="12">
        <f>(E13/E$34)*100</f>
        <v>0.33885037903026588</v>
      </c>
      <c r="H13" s="13"/>
      <c r="I13" s="12">
        <f>G13</f>
        <v>0.33885037903026588</v>
      </c>
      <c r="J13" s="13"/>
      <c r="K13" s="50">
        <v>98.026651029999996</v>
      </c>
      <c r="L13" s="11"/>
      <c r="M13" s="12">
        <f>(K13/K$34)*100</f>
        <v>0.23447509378925385</v>
      </c>
      <c r="N13" s="13"/>
      <c r="O13" s="12">
        <f>M13</f>
        <v>0.23447509378925385</v>
      </c>
      <c r="P13" s="13"/>
      <c r="Q13" s="11">
        <v>43050.790966183573</v>
      </c>
    </row>
    <row r="14" spans="1:17" ht="15" customHeight="1" x14ac:dyDescent="0.2">
      <c r="C14" s="14" t="s">
        <v>13</v>
      </c>
      <c r="D14" s="10"/>
      <c r="E14" s="150">
        <v>24844</v>
      </c>
      <c r="F14" s="11"/>
      <c r="G14" s="12">
        <f t="shared" ref="G14:G33" si="0">(E14/E$34)*100</f>
        <v>3.6971448470039201</v>
      </c>
      <c r="H14" s="13"/>
      <c r="I14" s="12">
        <f t="shared" ref="I14:I32" si="1">I13+G14</f>
        <v>4.0359952260341858</v>
      </c>
      <c r="J14" s="13"/>
      <c r="K14" s="50">
        <v>57.20129532</v>
      </c>
      <c r="L14" s="11"/>
      <c r="M14" s="12">
        <f t="shared" ref="M14:M33" si="2">(K14/K$34)*100</f>
        <v>0.13682278180572671</v>
      </c>
      <c r="N14" s="13"/>
      <c r="O14" s="12">
        <f t="shared" ref="O14:O32" si="3">O13+M14</f>
        <v>0.37129787559498056</v>
      </c>
      <c r="P14" s="13"/>
      <c r="Q14" s="11">
        <v>2302.4189067782968</v>
      </c>
    </row>
    <row r="15" spans="1:17" ht="15" customHeight="1" x14ac:dyDescent="0.2">
      <c r="C15" s="14" t="s">
        <v>26</v>
      </c>
      <c r="D15" s="10"/>
      <c r="E15" s="150">
        <v>84529</v>
      </c>
      <c r="F15" s="11"/>
      <c r="G15" s="12">
        <f t="shared" si="0"/>
        <v>12.579132054918466</v>
      </c>
      <c r="H15" s="13"/>
      <c r="I15" s="12">
        <f t="shared" si="1"/>
        <v>16.615127280952652</v>
      </c>
      <c r="J15" s="13"/>
      <c r="K15" s="50">
        <v>221.8905196</v>
      </c>
      <c r="L15" s="11"/>
      <c r="M15" s="12">
        <f t="shared" si="2"/>
        <v>0.53075158487495122</v>
      </c>
      <c r="N15" s="13"/>
      <c r="O15" s="12">
        <f t="shared" si="3"/>
        <v>0.90204946046993184</v>
      </c>
      <c r="P15" s="13"/>
      <c r="Q15" s="11">
        <v>2625.0224136095303</v>
      </c>
    </row>
    <row r="16" spans="1:17" ht="15" customHeight="1" x14ac:dyDescent="0.2">
      <c r="C16" s="14" t="s">
        <v>22</v>
      </c>
      <c r="D16" s="10"/>
      <c r="E16" s="150">
        <v>83220</v>
      </c>
      <c r="F16" s="11"/>
      <c r="G16" s="12">
        <f t="shared" si="0"/>
        <v>12.384334010934882</v>
      </c>
      <c r="H16" s="13"/>
      <c r="I16" s="12">
        <f t="shared" si="1"/>
        <v>28.999461291887535</v>
      </c>
      <c r="J16" s="13"/>
      <c r="K16" s="50">
        <v>337.38164661000002</v>
      </c>
      <c r="L16" s="11"/>
      <c r="M16" s="12">
        <f t="shared" si="2"/>
        <v>0.80700087578675539</v>
      </c>
      <c r="N16" s="13"/>
      <c r="O16" s="12">
        <f t="shared" si="3"/>
        <v>1.7090503362566873</v>
      </c>
      <c r="P16" s="13"/>
      <c r="Q16" s="11">
        <v>4054.0933262436915</v>
      </c>
    </row>
    <row r="17" spans="3:17" ht="15" customHeight="1" x14ac:dyDescent="0.2">
      <c r="C17" s="15" t="s">
        <v>14</v>
      </c>
      <c r="D17" s="20"/>
      <c r="E17" s="151">
        <v>141867</v>
      </c>
      <c r="F17" s="17"/>
      <c r="G17" s="5">
        <f t="shared" si="0"/>
        <v>21.111851876103085</v>
      </c>
      <c r="H17" s="18"/>
      <c r="I17" s="5">
        <f t="shared" si="1"/>
        <v>50.111313167990616</v>
      </c>
      <c r="J17" s="18"/>
      <c r="K17" s="51">
        <v>919.59089555000003</v>
      </c>
      <c r="L17" s="17"/>
      <c r="M17" s="5">
        <f t="shared" si="2"/>
        <v>2.1996177490123747</v>
      </c>
      <c r="N17" s="18"/>
      <c r="O17" s="5">
        <f t="shared" si="3"/>
        <v>3.9086680852690621</v>
      </c>
      <c r="P17" s="18"/>
      <c r="Q17" s="17">
        <v>6482.0634506262913</v>
      </c>
    </row>
    <row r="18" spans="3:17" ht="15" customHeight="1" x14ac:dyDescent="0.2">
      <c r="C18" s="14" t="s">
        <v>15</v>
      </c>
      <c r="D18" s="10"/>
      <c r="E18" s="150">
        <v>108150</v>
      </c>
      <c r="F18" s="11"/>
      <c r="G18" s="12">
        <f t="shared" si="0"/>
        <v>16.094276895969809</v>
      </c>
      <c r="H18" s="13"/>
      <c r="I18" s="12">
        <f t="shared" si="1"/>
        <v>66.205590063960429</v>
      </c>
      <c r="J18" s="13"/>
      <c r="K18" s="50">
        <v>1214.81362094</v>
      </c>
      <c r="L18" s="11"/>
      <c r="M18" s="12">
        <f t="shared" si="2"/>
        <v>2.9057764874492782</v>
      </c>
      <c r="N18" s="13"/>
      <c r="O18" s="12">
        <f t="shared" si="3"/>
        <v>6.8144445727183403</v>
      </c>
      <c r="P18" s="13"/>
      <c r="Q18" s="11">
        <v>11232.67333277855</v>
      </c>
    </row>
    <row r="19" spans="3:17" ht="15" customHeight="1" x14ac:dyDescent="0.2">
      <c r="C19" s="14" t="s">
        <v>16</v>
      </c>
      <c r="D19" s="10"/>
      <c r="E19" s="150">
        <v>86530</v>
      </c>
      <c r="F19" s="11"/>
      <c r="G19" s="12">
        <f t="shared" si="0"/>
        <v>12.876909660732942</v>
      </c>
      <c r="H19" s="13"/>
      <c r="I19" s="12">
        <f t="shared" si="1"/>
        <v>79.082499724693378</v>
      </c>
      <c r="J19" s="13"/>
      <c r="K19" s="50">
        <v>1668.87831235</v>
      </c>
      <c r="L19" s="11"/>
      <c r="M19" s="12">
        <f t="shared" si="2"/>
        <v>3.9918776648950458</v>
      </c>
      <c r="N19" s="13"/>
      <c r="O19" s="12">
        <f t="shared" si="3"/>
        <v>10.806322237613387</v>
      </c>
      <c r="P19" s="13"/>
      <c r="Q19" s="11">
        <v>19286.701864671209</v>
      </c>
    </row>
    <row r="20" spans="3:17" ht="15" customHeight="1" x14ac:dyDescent="0.2">
      <c r="C20" s="14" t="s">
        <v>21</v>
      </c>
      <c r="D20" s="10"/>
      <c r="E20" s="150">
        <v>81540</v>
      </c>
      <c r="F20" s="11"/>
      <c r="G20" s="12">
        <f t="shared" si="0"/>
        <v>12.134325826143117</v>
      </c>
      <c r="H20" s="13"/>
      <c r="I20" s="12">
        <f t="shared" si="1"/>
        <v>91.216825550836489</v>
      </c>
      <c r="J20" s="13"/>
      <c r="K20" s="50">
        <v>3251.3216017099999</v>
      </c>
      <c r="L20" s="11"/>
      <c r="M20" s="12">
        <f t="shared" si="2"/>
        <v>7.7770068597637705</v>
      </c>
      <c r="N20" s="13"/>
      <c r="O20" s="12">
        <f t="shared" si="3"/>
        <v>18.583329097377156</v>
      </c>
      <c r="P20" s="13"/>
      <c r="Q20" s="11">
        <v>39873.946550282068</v>
      </c>
    </row>
    <row r="21" spans="3:17" ht="15" customHeight="1" x14ac:dyDescent="0.2">
      <c r="C21" s="14" t="s">
        <v>23</v>
      </c>
      <c r="D21" s="10"/>
      <c r="E21" s="150">
        <v>21388</v>
      </c>
      <c r="F21" s="11"/>
      <c r="G21" s="12">
        <f t="shared" si="0"/>
        <v>3.1828422954322906</v>
      </c>
      <c r="H21" s="13"/>
      <c r="I21" s="12">
        <f t="shared" si="1"/>
        <v>94.399667846268784</v>
      </c>
      <c r="J21" s="13"/>
      <c r="K21" s="50">
        <v>1798.6454834799999</v>
      </c>
      <c r="L21" s="11"/>
      <c r="M21" s="12">
        <f t="shared" si="2"/>
        <v>4.3022745753450522</v>
      </c>
      <c r="N21" s="13"/>
      <c r="O21" s="12">
        <f t="shared" si="3"/>
        <v>22.885603672722208</v>
      </c>
      <c r="P21" s="13"/>
      <c r="Q21" s="11">
        <v>84096.011009912094</v>
      </c>
    </row>
    <row r="22" spans="3:17" ht="15" customHeight="1" x14ac:dyDescent="0.2">
      <c r="C22" s="19" t="s">
        <v>24</v>
      </c>
      <c r="D22" s="20"/>
      <c r="E22" s="151">
        <v>6275</v>
      </c>
      <c r="F22" s="17"/>
      <c r="G22" s="5">
        <f t="shared" si="0"/>
        <v>0.93381033307638051</v>
      </c>
      <c r="H22" s="18"/>
      <c r="I22" s="5">
        <f t="shared" si="1"/>
        <v>95.333478179345164</v>
      </c>
      <c r="J22" s="18"/>
      <c r="K22" s="51">
        <v>693.82670350000001</v>
      </c>
      <c r="L22" s="17"/>
      <c r="M22" s="5">
        <f t="shared" si="2"/>
        <v>1.6596005236051907</v>
      </c>
      <c r="N22" s="18"/>
      <c r="O22" s="5">
        <f t="shared" si="3"/>
        <v>24.545204196327401</v>
      </c>
      <c r="P22" s="18"/>
      <c r="Q22" s="17">
        <v>110569.99258964144</v>
      </c>
    </row>
    <row r="23" spans="3:17" ht="15" customHeight="1" x14ac:dyDescent="0.2">
      <c r="C23" s="14" t="s">
        <v>30</v>
      </c>
      <c r="D23" s="10"/>
      <c r="E23" s="150">
        <v>5323</v>
      </c>
      <c r="F23" s="11"/>
      <c r="G23" s="12">
        <f t="shared" si="0"/>
        <v>0.79213902836104755</v>
      </c>
      <c r="H23" s="13"/>
      <c r="I23" s="12">
        <f t="shared" si="1"/>
        <v>96.125617207706213</v>
      </c>
      <c r="J23" s="13"/>
      <c r="K23" s="50">
        <v>838.52575721999995</v>
      </c>
      <c r="L23" s="11"/>
      <c r="M23" s="12">
        <f t="shared" si="2"/>
        <v>2.0057137880666063</v>
      </c>
      <c r="N23" s="13"/>
      <c r="O23" s="12">
        <f t="shared" si="3"/>
        <v>26.550917984394008</v>
      </c>
      <c r="P23" s="13"/>
      <c r="Q23" s="11">
        <v>157528.79151230506</v>
      </c>
    </row>
    <row r="24" spans="3:17" ht="15" customHeight="1" x14ac:dyDescent="0.2">
      <c r="C24" s="14" t="s">
        <v>31</v>
      </c>
      <c r="D24" s="10"/>
      <c r="E24" s="150">
        <v>5591</v>
      </c>
      <c r="F24" s="11"/>
      <c r="G24" s="12">
        <f t="shared" si="0"/>
        <v>0.83202128641116224</v>
      </c>
      <c r="H24" s="13"/>
      <c r="I24" s="12">
        <f t="shared" si="1"/>
        <v>96.957638494117376</v>
      </c>
      <c r="J24" s="13"/>
      <c r="K24" s="50">
        <v>1071.7355362599999</v>
      </c>
      <c r="L24" s="11"/>
      <c r="M24" s="12">
        <f t="shared" si="2"/>
        <v>2.5635405039485999</v>
      </c>
      <c r="N24" s="13"/>
      <c r="O24" s="12">
        <f t="shared" si="3"/>
        <v>29.114458488342606</v>
      </c>
      <c r="P24" s="13"/>
      <c r="Q24" s="11">
        <v>191689.41803970665</v>
      </c>
    </row>
    <row r="25" spans="3:17" ht="15" customHeight="1" x14ac:dyDescent="0.2">
      <c r="C25" s="14" t="s">
        <v>25</v>
      </c>
      <c r="D25" s="10"/>
      <c r="E25" s="150">
        <v>11497</v>
      </c>
      <c r="F25" s="11"/>
      <c r="G25" s="12">
        <f t="shared" si="0"/>
        <v>1.7109191074707801</v>
      </c>
      <c r="H25" s="13"/>
      <c r="I25" s="12">
        <f t="shared" si="1"/>
        <v>98.668557601588162</v>
      </c>
      <c r="J25" s="13"/>
      <c r="K25" s="50">
        <v>4157.8132361899998</v>
      </c>
      <c r="L25" s="11"/>
      <c r="M25" s="12">
        <f t="shared" si="2"/>
        <v>9.9452917984058491</v>
      </c>
      <c r="N25" s="13"/>
      <c r="O25" s="12">
        <f t="shared" si="3"/>
        <v>39.059750286748454</v>
      </c>
      <c r="P25" s="13"/>
      <c r="Q25" s="11">
        <v>361643.31879533787</v>
      </c>
    </row>
    <row r="26" spans="3:17" ht="15" customHeight="1" x14ac:dyDescent="0.2">
      <c r="C26" s="14" t="s">
        <v>17</v>
      </c>
      <c r="D26" s="10"/>
      <c r="E26" s="150">
        <v>4394</v>
      </c>
      <c r="F26" s="11"/>
      <c r="G26" s="12">
        <f t="shared" si="0"/>
        <v>0.65389045474703045</v>
      </c>
      <c r="H26" s="13"/>
      <c r="I26" s="12">
        <f t="shared" si="1"/>
        <v>99.32244805633519</v>
      </c>
      <c r="J26" s="13"/>
      <c r="K26" s="50">
        <v>3038.7712227699999</v>
      </c>
      <c r="L26" s="11"/>
      <c r="M26" s="12">
        <f t="shared" si="2"/>
        <v>7.2685964477662655</v>
      </c>
      <c r="N26" s="13"/>
      <c r="O26" s="12">
        <f t="shared" si="3"/>
        <v>46.328346734514717</v>
      </c>
      <c r="P26" s="13"/>
      <c r="Q26" s="11">
        <v>691572.87728038232</v>
      </c>
    </row>
    <row r="27" spans="3:17" ht="15" customHeight="1" x14ac:dyDescent="0.2">
      <c r="C27" s="19" t="s">
        <v>18</v>
      </c>
      <c r="D27" s="20"/>
      <c r="E27" s="151">
        <v>1564</v>
      </c>
      <c r="F27" s="17"/>
      <c r="G27" s="5">
        <f t="shared" si="0"/>
        <v>0.23274571488947557</v>
      </c>
      <c r="H27" s="18"/>
      <c r="I27" s="5">
        <f t="shared" si="1"/>
        <v>99.555193771224666</v>
      </c>
      <c r="J27" s="18"/>
      <c r="K27" s="51">
        <v>2599.4250177200001</v>
      </c>
      <c r="L27" s="17"/>
      <c r="M27" s="5">
        <f t="shared" si="2"/>
        <v>6.2177011906843456</v>
      </c>
      <c r="N27" s="18"/>
      <c r="O27" s="5">
        <f t="shared" si="3"/>
        <v>52.546047925199062</v>
      </c>
      <c r="P27" s="18"/>
      <c r="Q27" s="17">
        <v>1662036.4563427111</v>
      </c>
    </row>
    <row r="28" spans="3:17" ht="15" customHeight="1" x14ac:dyDescent="0.2">
      <c r="C28" s="14" t="s">
        <v>19</v>
      </c>
      <c r="D28" s="10"/>
      <c r="E28" s="150">
        <v>752</v>
      </c>
      <c r="F28" s="11"/>
      <c r="G28" s="12">
        <f t="shared" si="0"/>
        <v>0.11190842557345626</v>
      </c>
      <c r="H28" s="13"/>
      <c r="I28" s="12">
        <f t="shared" si="1"/>
        <v>99.667102196798126</v>
      </c>
      <c r="J28" s="13"/>
      <c r="K28" s="50">
        <v>1215.13725286</v>
      </c>
      <c r="L28" s="11"/>
      <c r="M28" s="12">
        <f t="shared" si="2"/>
        <v>2.9065505996320145</v>
      </c>
      <c r="N28" s="13"/>
      <c r="O28" s="12">
        <f t="shared" si="3"/>
        <v>55.452598524831075</v>
      </c>
      <c r="P28" s="13"/>
      <c r="Q28" s="11">
        <v>1615874.0064627659</v>
      </c>
    </row>
    <row r="29" spans="3:17" ht="15" customHeight="1" x14ac:dyDescent="0.2">
      <c r="C29" s="14" t="s">
        <v>1</v>
      </c>
      <c r="D29" s="10"/>
      <c r="E29" s="150">
        <v>1359</v>
      </c>
      <c r="F29" s="11"/>
      <c r="G29" s="12">
        <f t="shared" si="0"/>
        <v>0.20223876376905198</v>
      </c>
      <c r="H29" s="13"/>
      <c r="I29" s="12">
        <f t="shared" si="1"/>
        <v>99.869340960567172</v>
      </c>
      <c r="J29" s="13"/>
      <c r="K29" s="50">
        <v>4077.51796715</v>
      </c>
      <c r="L29" s="11"/>
      <c r="M29" s="12">
        <f t="shared" si="2"/>
        <v>9.7532293282391844</v>
      </c>
      <c r="N29" s="13"/>
      <c r="O29" s="12">
        <f t="shared" si="3"/>
        <v>65.205827853070261</v>
      </c>
      <c r="P29" s="13"/>
      <c r="Q29" s="11">
        <v>3000381.1384473881</v>
      </c>
    </row>
    <row r="30" spans="3:17" ht="15" customHeight="1" x14ac:dyDescent="0.2">
      <c r="C30" s="14" t="s">
        <v>2</v>
      </c>
      <c r="D30" s="10"/>
      <c r="E30" s="150">
        <v>452</v>
      </c>
      <c r="F30" s="11"/>
      <c r="G30" s="12">
        <f t="shared" si="0"/>
        <v>6.7264106860641271E-2</v>
      </c>
      <c r="H30" s="13"/>
      <c r="I30" s="12">
        <f t="shared" si="1"/>
        <v>99.93660506742782</v>
      </c>
      <c r="J30" s="13"/>
      <c r="K30" s="50">
        <v>3003.4929569699998</v>
      </c>
      <c r="L30" s="11"/>
      <c r="M30" s="12">
        <f t="shared" si="2"/>
        <v>7.1842125114054713</v>
      </c>
      <c r="N30" s="13"/>
      <c r="O30" s="12">
        <f t="shared" si="3"/>
        <v>72.390040364475738</v>
      </c>
      <c r="P30" s="13"/>
      <c r="Q30" s="11">
        <v>6644895.9224999994</v>
      </c>
    </row>
    <row r="31" spans="3:17" ht="15" customHeight="1" x14ac:dyDescent="0.2">
      <c r="C31" s="14" t="s">
        <v>20</v>
      </c>
      <c r="D31" s="10"/>
      <c r="E31" s="150">
        <v>147</v>
      </c>
      <c r="F31" s="11"/>
      <c r="G31" s="12">
        <f t="shared" si="0"/>
        <v>2.1875716169279351E-2</v>
      </c>
      <c r="H31" s="13"/>
      <c r="I31" s="12">
        <f t="shared" si="1"/>
        <v>99.958480783597096</v>
      </c>
      <c r="J31" s="13"/>
      <c r="K31" s="50">
        <v>1938.25572661</v>
      </c>
      <c r="L31" s="11"/>
      <c r="M31" s="12">
        <f t="shared" si="2"/>
        <v>4.6362156465526061</v>
      </c>
      <c r="N31" s="13"/>
      <c r="O31" s="12">
        <f t="shared" si="3"/>
        <v>77.026256011028337</v>
      </c>
      <c r="P31" s="13"/>
      <c r="Q31" s="11">
        <v>13185413.106190475</v>
      </c>
    </row>
    <row r="32" spans="3:17" ht="15" customHeight="1" x14ac:dyDescent="0.2">
      <c r="C32" s="14" t="s">
        <v>27</v>
      </c>
      <c r="D32" s="10"/>
      <c r="E32" s="150">
        <v>81</v>
      </c>
      <c r="F32" s="11"/>
      <c r="G32" s="12">
        <f t="shared" si="0"/>
        <v>1.2053966052460049E-2</v>
      </c>
      <c r="H32" s="13"/>
      <c r="I32" s="12">
        <f t="shared" si="1"/>
        <v>99.970534749649559</v>
      </c>
      <c r="J32" s="13"/>
      <c r="K32" s="50">
        <v>1504.7799033199999</v>
      </c>
      <c r="L32" s="11"/>
      <c r="M32" s="12">
        <f t="shared" si="2"/>
        <v>3.5993620638448665</v>
      </c>
      <c r="N32" s="13"/>
      <c r="O32" s="12">
        <f t="shared" si="3"/>
        <v>80.625618074873202</v>
      </c>
      <c r="P32" s="13"/>
      <c r="Q32" s="11">
        <v>18577529.670617282</v>
      </c>
    </row>
    <row r="33" spans="3:17" ht="15" customHeight="1" x14ac:dyDescent="0.2">
      <c r="C33" s="9" t="s">
        <v>28</v>
      </c>
      <c r="D33" s="10"/>
      <c r="E33" s="150">
        <v>198</v>
      </c>
      <c r="F33" s="11"/>
      <c r="G33" s="12">
        <f t="shared" si="0"/>
        <v>2.9465250350457904E-2</v>
      </c>
      <c r="H33" s="13"/>
      <c r="I33" s="12">
        <f>I32+G33</f>
        <v>100.00000000000001</v>
      </c>
      <c r="J33" s="13"/>
      <c r="K33" s="50">
        <v>8099.8188131799998</v>
      </c>
      <c r="L33" s="11"/>
      <c r="M33" s="12">
        <f t="shared" si="2"/>
        <v>19.374381925126787</v>
      </c>
      <c r="N33" s="13"/>
      <c r="O33" s="12">
        <f>O32+M33</f>
        <v>99.999999999999986</v>
      </c>
      <c r="P33" s="13"/>
      <c r="Q33" s="11">
        <v>40908175.824141413</v>
      </c>
    </row>
    <row r="34" spans="3:17" ht="17.100000000000001" customHeight="1" x14ac:dyDescent="0.2">
      <c r="C34" s="42" t="s">
        <v>10</v>
      </c>
      <c r="D34" s="42"/>
      <c r="E34" s="155">
        <v>671978</v>
      </c>
      <c r="F34" s="156"/>
      <c r="G34" s="157">
        <f>(E34/E$34)*100</f>
        <v>100</v>
      </c>
      <c r="H34" s="158"/>
      <c r="I34" s="159"/>
      <c r="J34" s="159"/>
      <c r="K34" s="160">
        <v>41806.850120340001</v>
      </c>
      <c r="L34" s="156"/>
      <c r="M34" s="157">
        <f>(K34/K$34)*100</f>
        <v>100</v>
      </c>
      <c r="N34" s="158"/>
      <c r="O34" s="159"/>
      <c r="P34" s="159"/>
      <c r="Q34" s="156">
        <v>62214.61137171158</v>
      </c>
    </row>
    <row r="35" spans="3:17" ht="5.0999999999999996" customHeight="1" x14ac:dyDescent="0.2">
      <c r="K35" s="148"/>
    </row>
    <row r="36" spans="3:17" ht="13.15" customHeight="1" x14ac:dyDescent="0.2">
      <c r="C36" s="24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119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152</v>
      </c>
      <c r="F13" s="11"/>
      <c r="G13" s="12">
        <f>(E13/E$34)*100</f>
        <v>3.2402472820294181</v>
      </c>
      <c r="H13" s="13"/>
      <c r="I13" s="12">
        <f>G13</f>
        <v>3.2402472820294181</v>
      </c>
      <c r="J13" s="13"/>
      <c r="K13" s="50">
        <v>52.422952850000001</v>
      </c>
      <c r="L13" s="11"/>
      <c r="M13" s="12">
        <f>(K13/K$34)*100</f>
        <v>4.1474535695713302</v>
      </c>
      <c r="N13" s="13"/>
      <c r="O13" s="12">
        <f>M13</f>
        <v>4.1474535695713302</v>
      </c>
      <c r="P13" s="13"/>
      <c r="Q13" s="11">
        <v>344887.84769736842</v>
      </c>
    </row>
    <row r="14" spans="1:17" ht="15" customHeight="1" x14ac:dyDescent="0.2">
      <c r="C14" s="14" t="s">
        <v>13</v>
      </c>
      <c r="D14" s="10"/>
      <c r="E14" s="150">
        <v>176</v>
      </c>
      <c r="F14" s="11"/>
      <c r="G14" s="12">
        <f t="shared" ref="G14:G33" si="0">(E14/E$34)*100</f>
        <v>3.7518652739287996</v>
      </c>
      <c r="H14" s="13"/>
      <c r="I14" s="12">
        <f t="shared" ref="I14:I32" si="1">I13+G14</f>
        <v>6.9921125559582178</v>
      </c>
      <c r="J14" s="13"/>
      <c r="K14" s="50">
        <v>10.74333386</v>
      </c>
      <c r="L14" s="11"/>
      <c r="M14" s="12">
        <f t="shared" ref="M14:M33" si="2">(K14/K$34)*100</f>
        <v>0.84996124682727647</v>
      </c>
      <c r="N14" s="13"/>
      <c r="O14" s="12">
        <f t="shared" ref="O14:O32" si="3">O13+M14</f>
        <v>4.9974148163986065</v>
      </c>
      <c r="P14" s="13"/>
      <c r="Q14" s="11">
        <v>61041.669659090905</v>
      </c>
    </row>
    <row r="15" spans="1:17" ht="15" customHeight="1" x14ac:dyDescent="0.2">
      <c r="C15" s="14" t="s">
        <v>26</v>
      </c>
      <c r="D15" s="10"/>
      <c r="E15" s="150">
        <v>311</v>
      </c>
      <c r="F15" s="11"/>
      <c r="G15" s="12">
        <f t="shared" si="0"/>
        <v>6.6297164783628224</v>
      </c>
      <c r="H15" s="13"/>
      <c r="I15" s="12">
        <f t="shared" si="1"/>
        <v>13.62182903432104</v>
      </c>
      <c r="J15" s="13"/>
      <c r="K15" s="50">
        <v>4.7491094399999998</v>
      </c>
      <c r="L15" s="11"/>
      <c r="M15" s="12">
        <f t="shared" si="2"/>
        <v>0.37572684918325611</v>
      </c>
      <c r="N15" s="13"/>
      <c r="O15" s="12">
        <f t="shared" si="3"/>
        <v>5.3731416655818629</v>
      </c>
      <c r="P15" s="13"/>
      <c r="Q15" s="11">
        <v>15270.448360128616</v>
      </c>
    </row>
    <row r="16" spans="1:17" ht="15" customHeight="1" x14ac:dyDescent="0.2">
      <c r="C16" s="14" t="s">
        <v>22</v>
      </c>
      <c r="D16" s="10"/>
      <c r="E16" s="150">
        <v>373</v>
      </c>
      <c r="F16" s="11"/>
      <c r="G16" s="12">
        <f t="shared" si="0"/>
        <v>7.9513962907695594</v>
      </c>
      <c r="H16" s="13"/>
      <c r="I16" s="12">
        <f t="shared" si="1"/>
        <v>21.573225325090601</v>
      </c>
      <c r="J16" s="13"/>
      <c r="K16" s="50">
        <v>35.616897260000002</v>
      </c>
      <c r="L16" s="11"/>
      <c r="M16" s="12">
        <f t="shared" si="2"/>
        <v>2.8178387451908349</v>
      </c>
      <c r="N16" s="13"/>
      <c r="O16" s="12">
        <f t="shared" si="3"/>
        <v>8.1909804107726973</v>
      </c>
      <c r="P16" s="13"/>
      <c r="Q16" s="11">
        <v>95487.660214477233</v>
      </c>
    </row>
    <row r="17" spans="3:17" ht="15" customHeight="1" x14ac:dyDescent="0.2">
      <c r="C17" s="15" t="s">
        <v>14</v>
      </c>
      <c r="D17" s="20"/>
      <c r="E17" s="151">
        <v>537</v>
      </c>
      <c r="F17" s="17"/>
      <c r="G17" s="5">
        <f t="shared" si="0"/>
        <v>11.447452568748668</v>
      </c>
      <c r="H17" s="18"/>
      <c r="I17" s="5">
        <f t="shared" si="1"/>
        <v>33.02067789383927</v>
      </c>
      <c r="J17" s="18"/>
      <c r="K17" s="51">
        <v>16.394311049999999</v>
      </c>
      <c r="L17" s="17"/>
      <c r="M17" s="5">
        <f t="shared" si="2"/>
        <v>1.2970395635579919</v>
      </c>
      <c r="N17" s="18"/>
      <c r="O17" s="5">
        <f t="shared" si="3"/>
        <v>9.4880199743306886</v>
      </c>
      <c r="P17" s="18"/>
      <c r="Q17" s="17">
        <v>30529.443296089383</v>
      </c>
    </row>
    <row r="18" spans="3:17" ht="15" customHeight="1" x14ac:dyDescent="0.2">
      <c r="C18" s="14" t="s">
        <v>15</v>
      </c>
      <c r="D18" s="10"/>
      <c r="E18" s="150">
        <v>463</v>
      </c>
      <c r="F18" s="11"/>
      <c r="G18" s="12">
        <f t="shared" si="0"/>
        <v>9.8699637603922401</v>
      </c>
      <c r="H18" s="13"/>
      <c r="I18" s="12">
        <f t="shared" si="1"/>
        <v>42.890641654231509</v>
      </c>
      <c r="J18" s="13"/>
      <c r="K18" s="50">
        <v>18.764026380000001</v>
      </c>
      <c r="L18" s="11"/>
      <c r="M18" s="12">
        <f t="shared" si="2"/>
        <v>1.4845201187338608</v>
      </c>
      <c r="N18" s="13"/>
      <c r="O18" s="12">
        <f t="shared" si="3"/>
        <v>10.972540093064548</v>
      </c>
      <c r="P18" s="13"/>
      <c r="Q18" s="11">
        <v>40527.054816414682</v>
      </c>
    </row>
    <row r="19" spans="3:17" ht="15" customHeight="1" x14ac:dyDescent="0.2">
      <c r="C19" s="14" t="s">
        <v>16</v>
      </c>
      <c r="D19" s="10"/>
      <c r="E19" s="150">
        <v>455</v>
      </c>
      <c r="F19" s="11"/>
      <c r="G19" s="12">
        <f t="shared" si="0"/>
        <v>9.6994244297591123</v>
      </c>
      <c r="H19" s="13"/>
      <c r="I19" s="12">
        <f t="shared" si="1"/>
        <v>52.590066083990621</v>
      </c>
      <c r="J19" s="13"/>
      <c r="K19" s="50">
        <v>15.226978969999999</v>
      </c>
      <c r="L19" s="11"/>
      <c r="M19" s="12">
        <f t="shared" si="2"/>
        <v>1.2046858265236782</v>
      </c>
      <c r="N19" s="13"/>
      <c r="O19" s="12">
        <f t="shared" si="3"/>
        <v>12.177225919588226</v>
      </c>
      <c r="P19" s="13"/>
      <c r="Q19" s="11">
        <v>33465.887846153841</v>
      </c>
    </row>
    <row r="20" spans="3:17" ht="15" customHeight="1" x14ac:dyDescent="0.2">
      <c r="C20" s="14" t="s">
        <v>21</v>
      </c>
      <c r="D20" s="10"/>
      <c r="E20" s="150">
        <v>636</v>
      </c>
      <c r="F20" s="11"/>
      <c r="G20" s="12">
        <f t="shared" si="0"/>
        <v>13.557876785333617</v>
      </c>
      <c r="H20" s="13"/>
      <c r="I20" s="12">
        <f t="shared" si="1"/>
        <v>66.14794286932424</v>
      </c>
      <c r="J20" s="13"/>
      <c r="K20" s="50">
        <v>74.332597269999994</v>
      </c>
      <c r="L20" s="11"/>
      <c r="M20" s="12">
        <f t="shared" si="2"/>
        <v>5.8808399588839562</v>
      </c>
      <c r="N20" s="13"/>
      <c r="O20" s="12">
        <f t="shared" si="3"/>
        <v>18.058065878472181</v>
      </c>
      <c r="P20" s="13"/>
      <c r="Q20" s="11">
        <v>116875.15294025156</v>
      </c>
    </row>
    <row r="21" spans="3:17" ht="15" customHeight="1" x14ac:dyDescent="0.2">
      <c r="C21" s="14" t="s">
        <v>23</v>
      </c>
      <c r="D21" s="10"/>
      <c r="E21" s="150">
        <v>280</v>
      </c>
      <c r="F21" s="11"/>
      <c r="G21" s="12">
        <f t="shared" si="0"/>
        <v>5.9688765721594548</v>
      </c>
      <c r="H21" s="13"/>
      <c r="I21" s="12">
        <f t="shared" si="1"/>
        <v>72.116819441483699</v>
      </c>
      <c r="J21" s="13"/>
      <c r="K21" s="50">
        <v>36.114461419999998</v>
      </c>
      <c r="L21" s="11"/>
      <c r="M21" s="12">
        <f t="shared" si="2"/>
        <v>2.857203644329338</v>
      </c>
      <c r="N21" s="13"/>
      <c r="O21" s="12">
        <f t="shared" si="3"/>
        <v>20.91526952280152</v>
      </c>
      <c r="P21" s="13"/>
      <c r="Q21" s="11">
        <v>128980.21935714284</v>
      </c>
    </row>
    <row r="22" spans="3:17" ht="15" customHeight="1" x14ac:dyDescent="0.2">
      <c r="C22" s="19" t="s">
        <v>24</v>
      </c>
      <c r="D22" s="20"/>
      <c r="E22" s="151">
        <v>90</v>
      </c>
      <c r="F22" s="17"/>
      <c r="G22" s="5">
        <f t="shared" si="0"/>
        <v>1.918567469622682</v>
      </c>
      <c r="H22" s="18"/>
      <c r="I22" s="5">
        <f t="shared" si="1"/>
        <v>74.035386911106386</v>
      </c>
      <c r="J22" s="18"/>
      <c r="K22" s="51">
        <v>12.67726609</v>
      </c>
      <c r="L22" s="17"/>
      <c r="M22" s="5">
        <f t="shared" si="2"/>
        <v>1.0029647251619109</v>
      </c>
      <c r="N22" s="18"/>
      <c r="O22" s="5">
        <f t="shared" si="3"/>
        <v>21.918234247963429</v>
      </c>
      <c r="P22" s="18"/>
      <c r="Q22" s="17">
        <v>140858.51211111111</v>
      </c>
    </row>
    <row r="23" spans="3:17" ht="15" customHeight="1" x14ac:dyDescent="0.2">
      <c r="C23" s="14" t="s">
        <v>30</v>
      </c>
      <c r="D23" s="10"/>
      <c r="E23" s="150">
        <v>123</v>
      </c>
      <c r="F23" s="11"/>
      <c r="G23" s="12">
        <f t="shared" si="0"/>
        <v>2.6220422084843316</v>
      </c>
      <c r="H23" s="13"/>
      <c r="I23" s="12">
        <f t="shared" si="1"/>
        <v>76.657429119590716</v>
      </c>
      <c r="J23" s="13"/>
      <c r="K23" s="50">
        <v>22.3302209</v>
      </c>
      <c r="L23" s="11"/>
      <c r="M23" s="12">
        <f t="shared" si="2"/>
        <v>1.7666603910317751</v>
      </c>
      <c r="N23" s="13"/>
      <c r="O23" s="12">
        <f t="shared" si="3"/>
        <v>23.684894638995203</v>
      </c>
      <c r="P23" s="13"/>
      <c r="Q23" s="11">
        <v>181546.51138211385</v>
      </c>
    </row>
    <row r="24" spans="3:17" ht="15" customHeight="1" x14ac:dyDescent="0.2">
      <c r="C24" s="14" t="s">
        <v>31</v>
      </c>
      <c r="D24" s="10"/>
      <c r="E24" s="150">
        <v>134</v>
      </c>
      <c r="F24" s="11"/>
      <c r="G24" s="12">
        <f t="shared" si="0"/>
        <v>2.8565337881048816</v>
      </c>
      <c r="H24" s="13"/>
      <c r="I24" s="12">
        <f t="shared" si="1"/>
        <v>79.5139629076956</v>
      </c>
      <c r="J24" s="13"/>
      <c r="K24" s="50">
        <v>41.366046220000001</v>
      </c>
      <c r="L24" s="11"/>
      <c r="M24" s="12">
        <f t="shared" si="2"/>
        <v>3.2726839433309713</v>
      </c>
      <c r="N24" s="13"/>
      <c r="O24" s="12">
        <f t="shared" si="3"/>
        <v>26.957578582326175</v>
      </c>
      <c r="P24" s="13"/>
      <c r="Q24" s="11">
        <v>308701.83746268658</v>
      </c>
    </row>
    <row r="25" spans="3:17" ht="15" customHeight="1" x14ac:dyDescent="0.2">
      <c r="C25" s="14" t="s">
        <v>25</v>
      </c>
      <c r="D25" s="10"/>
      <c r="E25" s="150">
        <v>380</v>
      </c>
      <c r="F25" s="11"/>
      <c r="G25" s="12">
        <f t="shared" si="0"/>
        <v>8.1006182050735447</v>
      </c>
      <c r="H25" s="13"/>
      <c r="I25" s="12">
        <f t="shared" si="1"/>
        <v>87.614581112769145</v>
      </c>
      <c r="J25" s="13"/>
      <c r="K25" s="50">
        <v>105.46312012</v>
      </c>
      <c r="L25" s="11"/>
      <c r="M25" s="12">
        <f t="shared" si="2"/>
        <v>8.3437381952021017</v>
      </c>
      <c r="N25" s="13"/>
      <c r="O25" s="12">
        <f t="shared" si="3"/>
        <v>35.301316777528278</v>
      </c>
      <c r="P25" s="13"/>
      <c r="Q25" s="11">
        <v>277534.52663157898</v>
      </c>
    </row>
    <row r="26" spans="3:17" ht="15" customHeight="1" x14ac:dyDescent="0.2">
      <c r="C26" s="14" t="s">
        <v>17</v>
      </c>
      <c r="D26" s="10"/>
      <c r="E26" s="150">
        <v>218</v>
      </c>
      <c r="F26" s="11"/>
      <c r="G26" s="12">
        <f t="shared" si="0"/>
        <v>4.6471967597527177</v>
      </c>
      <c r="H26" s="13"/>
      <c r="I26" s="12">
        <f t="shared" si="1"/>
        <v>92.261777872521861</v>
      </c>
      <c r="J26" s="13"/>
      <c r="K26" s="50">
        <v>125.99124553999999</v>
      </c>
      <c r="L26" s="11"/>
      <c r="M26" s="12">
        <f t="shared" si="2"/>
        <v>9.9678254016858734</v>
      </c>
      <c r="N26" s="13"/>
      <c r="O26" s="12">
        <f t="shared" si="3"/>
        <v>45.26914217921415</v>
      </c>
      <c r="P26" s="13"/>
      <c r="Q26" s="11">
        <v>577941.49330275226</v>
      </c>
    </row>
    <row r="27" spans="3:17" ht="15" customHeight="1" x14ac:dyDescent="0.2">
      <c r="C27" s="19" t="s">
        <v>18</v>
      </c>
      <c r="D27" s="20"/>
      <c r="E27" s="151">
        <v>119</v>
      </c>
      <c r="F27" s="17"/>
      <c r="G27" s="5">
        <f t="shared" si="0"/>
        <v>2.5367725431677681</v>
      </c>
      <c r="H27" s="18"/>
      <c r="I27" s="5">
        <f t="shared" si="1"/>
        <v>94.798550415689633</v>
      </c>
      <c r="J27" s="18"/>
      <c r="K27" s="51">
        <v>48.534304919999997</v>
      </c>
      <c r="L27" s="17"/>
      <c r="M27" s="5">
        <f t="shared" si="2"/>
        <v>3.8398023240523607</v>
      </c>
      <c r="N27" s="18"/>
      <c r="O27" s="5">
        <f t="shared" si="3"/>
        <v>49.108944503266514</v>
      </c>
      <c r="P27" s="18"/>
      <c r="Q27" s="17">
        <v>407851.30184873944</v>
      </c>
    </row>
    <row r="28" spans="3:17" ht="15" customHeight="1" x14ac:dyDescent="0.2">
      <c r="C28" s="14" t="s">
        <v>19</v>
      </c>
      <c r="D28" s="10"/>
      <c r="E28" s="150">
        <v>53</v>
      </c>
      <c r="F28" s="11"/>
      <c r="G28" s="12">
        <f t="shared" si="0"/>
        <v>1.1298230654444681</v>
      </c>
      <c r="H28" s="13"/>
      <c r="I28" s="12">
        <f t="shared" si="1"/>
        <v>95.928373481134102</v>
      </c>
      <c r="J28" s="13"/>
      <c r="K28" s="50">
        <v>114.65559742000001</v>
      </c>
      <c r="L28" s="11"/>
      <c r="M28" s="12">
        <f t="shared" si="2"/>
        <v>9.0710030804934387</v>
      </c>
      <c r="N28" s="13"/>
      <c r="O28" s="12">
        <f t="shared" si="3"/>
        <v>58.179947583759954</v>
      </c>
      <c r="P28" s="13"/>
      <c r="Q28" s="11">
        <v>2163313.1588679245</v>
      </c>
    </row>
    <row r="29" spans="3:17" ht="15" customHeight="1" x14ac:dyDescent="0.2">
      <c r="C29" s="14" t="s">
        <v>1</v>
      </c>
      <c r="D29" s="10"/>
      <c r="E29" s="150">
        <v>94</v>
      </c>
      <c r="F29" s="11"/>
      <c r="G29" s="12">
        <f t="shared" si="0"/>
        <v>2.0038371349392454</v>
      </c>
      <c r="H29" s="13"/>
      <c r="I29" s="12">
        <f t="shared" si="1"/>
        <v>97.932210616073348</v>
      </c>
      <c r="J29" s="13"/>
      <c r="K29" s="50">
        <v>162.87461379000001</v>
      </c>
      <c r="L29" s="11"/>
      <c r="M29" s="12">
        <f t="shared" si="2"/>
        <v>12.885861280816563</v>
      </c>
      <c r="N29" s="13"/>
      <c r="O29" s="12">
        <f t="shared" si="3"/>
        <v>71.065808864576525</v>
      </c>
      <c r="P29" s="13"/>
      <c r="Q29" s="11">
        <v>1732708.6573404258</v>
      </c>
    </row>
    <row r="30" spans="3:17" ht="15" customHeight="1" x14ac:dyDescent="0.2">
      <c r="C30" s="14" t="s">
        <v>2</v>
      </c>
      <c r="D30" s="10"/>
      <c r="E30" s="150">
        <v>49</v>
      </c>
      <c r="F30" s="11"/>
      <c r="G30" s="12">
        <f t="shared" si="0"/>
        <v>1.0445534001279047</v>
      </c>
      <c r="H30" s="13"/>
      <c r="I30" s="12">
        <f t="shared" si="1"/>
        <v>98.976764016201258</v>
      </c>
      <c r="J30" s="13"/>
      <c r="K30" s="50">
        <v>168.53369018999999</v>
      </c>
      <c r="L30" s="11"/>
      <c r="M30" s="12">
        <f t="shared" si="2"/>
        <v>13.333580368347068</v>
      </c>
      <c r="N30" s="13"/>
      <c r="O30" s="12">
        <f t="shared" si="3"/>
        <v>84.399389232923596</v>
      </c>
      <c r="P30" s="13"/>
      <c r="Q30" s="11">
        <v>3439463.0651020408</v>
      </c>
    </row>
    <row r="31" spans="3:17" ht="15" customHeight="1" x14ac:dyDescent="0.2">
      <c r="C31" s="14" t="s">
        <v>20</v>
      </c>
      <c r="D31" s="10"/>
      <c r="E31" s="150">
        <v>13</v>
      </c>
      <c r="F31" s="11"/>
      <c r="G31" s="12">
        <f t="shared" si="0"/>
        <v>0.27712641227883178</v>
      </c>
      <c r="H31" s="13"/>
      <c r="I31" s="12">
        <f t="shared" si="1"/>
        <v>99.253890428480091</v>
      </c>
      <c r="J31" s="13"/>
      <c r="K31" s="50">
        <v>47.40108188</v>
      </c>
      <c r="L31" s="11"/>
      <c r="M31" s="12">
        <f t="shared" si="2"/>
        <v>3.7501471313008814</v>
      </c>
      <c r="N31" s="13"/>
      <c r="O31" s="12">
        <f t="shared" si="3"/>
        <v>88.149536364224474</v>
      </c>
      <c r="P31" s="13"/>
      <c r="Q31" s="11">
        <v>3646237.0676923078</v>
      </c>
    </row>
    <row r="32" spans="3:17" ht="15" customHeight="1" x14ac:dyDescent="0.2">
      <c r="C32" s="14" t="s">
        <v>27</v>
      </c>
      <c r="D32" s="10"/>
      <c r="E32" s="150">
        <v>8</v>
      </c>
      <c r="F32" s="11"/>
      <c r="G32" s="12">
        <f t="shared" si="0"/>
        <v>0.17053933063312726</v>
      </c>
      <c r="H32" s="13"/>
      <c r="I32" s="12">
        <f t="shared" si="1"/>
        <v>99.424429759113224</v>
      </c>
      <c r="J32" s="13"/>
      <c r="K32" s="50">
        <v>24.982672789999999</v>
      </c>
      <c r="L32" s="11"/>
      <c r="M32" s="12">
        <f t="shared" si="2"/>
        <v>1.9765097120109674</v>
      </c>
      <c r="N32" s="13"/>
      <c r="O32" s="12">
        <f t="shared" si="3"/>
        <v>90.12604607623544</v>
      </c>
      <c r="P32" s="13"/>
      <c r="Q32" s="11">
        <v>3122834.0987499999</v>
      </c>
    </row>
    <row r="33" spans="3:17" ht="15" customHeight="1" x14ac:dyDescent="0.2">
      <c r="C33" s="9" t="s">
        <v>28</v>
      </c>
      <c r="D33" s="10"/>
      <c r="E33" s="150">
        <v>27</v>
      </c>
      <c r="F33" s="11"/>
      <c r="G33" s="12">
        <f t="shared" si="0"/>
        <v>0.57557024088680453</v>
      </c>
      <c r="H33" s="13"/>
      <c r="I33" s="12">
        <f>I32+G33</f>
        <v>100.00000000000003</v>
      </c>
      <c r="J33" s="13"/>
      <c r="K33" s="50">
        <v>124.80472953</v>
      </c>
      <c r="L33" s="11"/>
      <c r="M33" s="12">
        <f t="shared" si="2"/>
        <v>9.8739539237645744</v>
      </c>
      <c r="N33" s="13"/>
      <c r="O33" s="12">
        <f>O32+M33</f>
        <v>100.00000000000001</v>
      </c>
      <c r="P33" s="13"/>
      <c r="Q33" s="11">
        <v>4622397.3899999997</v>
      </c>
    </row>
    <row r="34" spans="3:17" ht="17.100000000000001" customHeight="1" x14ac:dyDescent="0.2">
      <c r="C34" s="42" t="s">
        <v>10</v>
      </c>
      <c r="D34" s="42"/>
      <c r="E34" s="155">
        <v>4691</v>
      </c>
      <c r="F34" s="156"/>
      <c r="G34" s="157">
        <f>(E34/E$34)*100</f>
        <v>100</v>
      </c>
      <c r="H34" s="158"/>
      <c r="I34" s="159"/>
      <c r="J34" s="159"/>
      <c r="K34" s="160">
        <v>1263.9792578899999</v>
      </c>
      <c r="L34" s="156"/>
      <c r="M34" s="157">
        <f>(K34/K$34)*100</f>
        <v>100</v>
      </c>
      <c r="N34" s="158"/>
      <c r="O34" s="159"/>
      <c r="P34" s="159"/>
      <c r="Q34" s="156">
        <v>269447.72071839689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120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226</v>
      </c>
      <c r="F13" s="11"/>
      <c r="G13" s="12">
        <f>(E13/E$34)*100</f>
        <v>1.8845897264843228</v>
      </c>
      <c r="H13" s="13"/>
      <c r="I13" s="12">
        <f>G13</f>
        <v>1.8845897264843228</v>
      </c>
      <c r="J13" s="13"/>
      <c r="K13" s="50">
        <v>3.3162962399999998</v>
      </c>
      <c r="L13" s="11"/>
      <c r="M13" s="12">
        <f>(K13/K$34)*100</f>
        <v>0.12257940218359308</v>
      </c>
      <c r="N13" s="13"/>
      <c r="O13" s="12">
        <f>M13</f>
        <v>0.12257940218359308</v>
      </c>
      <c r="P13" s="13"/>
      <c r="Q13" s="11">
        <v>14673.877168141591</v>
      </c>
    </row>
    <row r="14" spans="1:17" ht="15" customHeight="1" x14ac:dyDescent="0.2">
      <c r="C14" s="14" t="s">
        <v>13</v>
      </c>
      <c r="D14" s="10"/>
      <c r="E14" s="150">
        <v>334</v>
      </c>
      <c r="F14" s="11"/>
      <c r="G14" s="12">
        <f t="shared" ref="G14:G33" si="0">(E14/E$34)*100</f>
        <v>2.7851901267511674</v>
      </c>
      <c r="H14" s="13"/>
      <c r="I14" s="12">
        <f t="shared" ref="I14:I32" si="1">I13+G14</f>
        <v>4.6697798532354904</v>
      </c>
      <c r="J14" s="13"/>
      <c r="K14" s="50">
        <v>4.1251756200000003</v>
      </c>
      <c r="L14" s="11"/>
      <c r="M14" s="12">
        <f t="shared" ref="M14:M33" si="2">(K14/K$34)*100</f>
        <v>0.15247780198367711</v>
      </c>
      <c r="N14" s="13"/>
      <c r="O14" s="12">
        <f t="shared" ref="O14:O32" si="3">O13+M14</f>
        <v>0.2750572041672702</v>
      </c>
      <c r="P14" s="13"/>
      <c r="Q14" s="11">
        <v>12350.825209580838</v>
      </c>
    </row>
    <row r="15" spans="1:17" ht="15" customHeight="1" x14ac:dyDescent="0.2">
      <c r="C15" s="14" t="s">
        <v>26</v>
      </c>
      <c r="D15" s="10"/>
      <c r="E15" s="150">
        <v>727</v>
      </c>
      <c r="F15" s="11"/>
      <c r="G15" s="12">
        <f t="shared" si="0"/>
        <v>6.0623749166110743</v>
      </c>
      <c r="H15" s="13"/>
      <c r="I15" s="12">
        <f t="shared" si="1"/>
        <v>10.732154769846565</v>
      </c>
      <c r="J15" s="13"/>
      <c r="K15" s="50">
        <v>5.9211729399999999</v>
      </c>
      <c r="L15" s="11"/>
      <c r="M15" s="12">
        <f t="shared" si="2"/>
        <v>0.21886278748453072</v>
      </c>
      <c r="N15" s="13"/>
      <c r="O15" s="12">
        <f t="shared" si="3"/>
        <v>0.49391999165180089</v>
      </c>
      <c r="P15" s="13"/>
      <c r="Q15" s="11">
        <v>8144.6670426409901</v>
      </c>
    </row>
    <row r="16" spans="1:17" ht="15" customHeight="1" x14ac:dyDescent="0.2">
      <c r="C16" s="14" t="s">
        <v>22</v>
      </c>
      <c r="D16" s="10"/>
      <c r="E16" s="150">
        <v>802</v>
      </c>
      <c r="F16" s="11"/>
      <c r="G16" s="12">
        <f t="shared" si="0"/>
        <v>6.6877918612408269</v>
      </c>
      <c r="H16" s="13"/>
      <c r="I16" s="12">
        <f t="shared" si="1"/>
        <v>17.419946631087392</v>
      </c>
      <c r="J16" s="13"/>
      <c r="K16" s="50">
        <v>7.7351134999999998</v>
      </c>
      <c r="L16" s="11"/>
      <c r="M16" s="12">
        <f t="shared" si="2"/>
        <v>0.28591100433543903</v>
      </c>
      <c r="N16" s="13"/>
      <c r="O16" s="12">
        <f t="shared" si="3"/>
        <v>0.77983099598723993</v>
      </c>
      <c r="P16" s="13"/>
      <c r="Q16" s="11">
        <v>9644.7799251870329</v>
      </c>
    </row>
    <row r="17" spans="3:17" ht="15" customHeight="1" x14ac:dyDescent="0.2">
      <c r="C17" s="15" t="s">
        <v>14</v>
      </c>
      <c r="D17" s="20"/>
      <c r="E17" s="151">
        <v>1367</v>
      </c>
      <c r="F17" s="17"/>
      <c r="G17" s="5">
        <f t="shared" si="0"/>
        <v>11.399266177451635</v>
      </c>
      <c r="H17" s="18"/>
      <c r="I17" s="5">
        <f t="shared" si="1"/>
        <v>28.819212808539028</v>
      </c>
      <c r="J17" s="18"/>
      <c r="K17" s="51">
        <v>10.796773460000001</v>
      </c>
      <c r="L17" s="17"/>
      <c r="M17" s="5">
        <f t="shared" si="2"/>
        <v>0.39907835140761849</v>
      </c>
      <c r="N17" s="18"/>
      <c r="O17" s="5">
        <f t="shared" si="3"/>
        <v>1.1789093473948584</v>
      </c>
      <c r="P17" s="18"/>
      <c r="Q17" s="17">
        <v>7898.1517629846385</v>
      </c>
    </row>
    <row r="18" spans="3:17" ht="15" customHeight="1" x14ac:dyDescent="0.2">
      <c r="C18" s="14" t="s">
        <v>15</v>
      </c>
      <c r="D18" s="10"/>
      <c r="E18" s="150">
        <v>1246</v>
      </c>
      <c r="F18" s="11"/>
      <c r="G18" s="12">
        <f t="shared" si="0"/>
        <v>10.390260173448967</v>
      </c>
      <c r="H18" s="13"/>
      <c r="I18" s="12">
        <f t="shared" si="1"/>
        <v>39.209472981987993</v>
      </c>
      <c r="J18" s="13"/>
      <c r="K18" s="50">
        <v>13.24187766</v>
      </c>
      <c r="L18" s="11"/>
      <c r="M18" s="12">
        <f t="shared" si="2"/>
        <v>0.48945610701867709</v>
      </c>
      <c r="N18" s="13"/>
      <c r="O18" s="12">
        <f t="shared" si="3"/>
        <v>1.6683654544135356</v>
      </c>
      <c r="P18" s="13"/>
      <c r="Q18" s="11">
        <v>10627.510160513644</v>
      </c>
    </row>
    <row r="19" spans="3:17" ht="15" customHeight="1" x14ac:dyDescent="0.2">
      <c r="C19" s="14" t="s">
        <v>16</v>
      </c>
      <c r="D19" s="10"/>
      <c r="E19" s="150">
        <v>1277</v>
      </c>
      <c r="F19" s="11"/>
      <c r="G19" s="12">
        <f t="shared" si="0"/>
        <v>10.648765843895932</v>
      </c>
      <c r="H19" s="13"/>
      <c r="I19" s="12">
        <f t="shared" si="1"/>
        <v>49.858238825883923</v>
      </c>
      <c r="J19" s="13"/>
      <c r="K19" s="50">
        <v>23.052089930000001</v>
      </c>
      <c r="L19" s="11"/>
      <c r="M19" s="12">
        <f t="shared" si="2"/>
        <v>0.85206845173211243</v>
      </c>
      <c r="N19" s="13"/>
      <c r="O19" s="12">
        <f t="shared" si="3"/>
        <v>2.520433906145648</v>
      </c>
      <c r="P19" s="13"/>
      <c r="Q19" s="11">
        <v>18051.754056382146</v>
      </c>
    </row>
    <row r="20" spans="3:17" ht="15" customHeight="1" x14ac:dyDescent="0.2">
      <c r="C20" s="14" t="s">
        <v>21</v>
      </c>
      <c r="D20" s="10"/>
      <c r="E20" s="150">
        <v>1817</v>
      </c>
      <c r="F20" s="11"/>
      <c r="G20" s="12">
        <f t="shared" si="0"/>
        <v>15.151767845230154</v>
      </c>
      <c r="H20" s="13"/>
      <c r="I20" s="12">
        <f t="shared" si="1"/>
        <v>65.01000667111407</v>
      </c>
      <c r="J20" s="13"/>
      <c r="K20" s="50">
        <v>57.378619540000003</v>
      </c>
      <c r="L20" s="11"/>
      <c r="M20" s="12">
        <f t="shared" si="2"/>
        <v>2.1208711081049358</v>
      </c>
      <c r="N20" s="13"/>
      <c r="O20" s="12">
        <f t="shared" si="3"/>
        <v>4.6413050142505838</v>
      </c>
      <c r="P20" s="13"/>
      <c r="Q20" s="11">
        <v>31578.766945514584</v>
      </c>
    </row>
    <row r="21" spans="3:17" ht="15" customHeight="1" x14ac:dyDescent="0.2">
      <c r="C21" s="14" t="s">
        <v>23</v>
      </c>
      <c r="D21" s="10"/>
      <c r="E21" s="150">
        <v>717</v>
      </c>
      <c r="F21" s="11"/>
      <c r="G21" s="12">
        <f t="shared" si="0"/>
        <v>5.9789859906604406</v>
      </c>
      <c r="H21" s="13"/>
      <c r="I21" s="12">
        <f t="shared" si="1"/>
        <v>70.988992661774518</v>
      </c>
      <c r="J21" s="13"/>
      <c r="K21" s="50">
        <v>27.75467682</v>
      </c>
      <c r="L21" s="11"/>
      <c r="M21" s="12">
        <f t="shared" si="2"/>
        <v>1.0258889574938661</v>
      </c>
      <c r="N21" s="13"/>
      <c r="O21" s="12">
        <f t="shared" si="3"/>
        <v>5.6671939717444495</v>
      </c>
      <c r="P21" s="13"/>
      <c r="Q21" s="11">
        <v>38709.451631799166</v>
      </c>
    </row>
    <row r="22" spans="3:17" ht="15" customHeight="1" x14ac:dyDescent="0.2">
      <c r="C22" s="19" t="s">
        <v>24</v>
      </c>
      <c r="D22" s="20"/>
      <c r="E22" s="151">
        <v>262</v>
      </c>
      <c r="F22" s="17"/>
      <c r="G22" s="5">
        <f t="shared" si="0"/>
        <v>2.1847898599066045</v>
      </c>
      <c r="H22" s="18"/>
      <c r="I22" s="5">
        <f t="shared" si="1"/>
        <v>73.173782521681119</v>
      </c>
      <c r="J22" s="18"/>
      <c r="K22" s="51">
        <v>15.31753909</v>
      </c>
      <c r="L22" s="17"/>
      <c r="M22" s="5">
        <f t="shared" si="2"/>
        <v>0.56617824485306478</v>
      </c>
      <c r="N22" s="18"/>
      <c r="O22" s="5">
        <f t="shared" si="3"/>
        <v>6.2333722165975143</v>
      </c>
      <c r="P22" s="18"/>
      <c r="Q22" s="17">
        <v>58463.889656488551</v>
      </c>
    </row>
    <row r="23" spans="3:17" ht="15" customHeight="1" x14ac:dyDescent="0.2">
      <c r="C23" s="14" t="s">
        <v>30</v>
      </c>
      <c r="D23" s="10"/>
      <c r="E23" s="150">
        <v>283</v>
      </c>
      <c r="F23" s="11"/>
      <c r="G23" s="12">
        <f t="shared" si="0"/>
        <v>2.3599066044029353</v>
      </c>
      <c r="H23" s="13"/>
      <c r="I23" s="12">
        <f t="shared" si="1"/>
        <v>75.533689126084056</v>
      </c>
      <c r="J23" s="13"/>
      <c r="K23" s="50">
        <v>35.710873479999997</v>
      </c>
      <c r="L23" s="11"/>
      <c r="M23" s="12">
        <f t="shared" si="2"/>
        <v>1.3199718016241901</v>
      </c>
      <c r="N23" s="13"/>
      <c r="O23" s="12">
        <f t="shared" si="3"/>
        <v>7.5533440182217042</v>
      </c>
      <c r="P23" s="13"/>
      <c r="Q23" s="11">
        <v>126186.83208480565</v>
      </c>
    </row>
    <row r="24" spans="3:17" ht="15" customHeight="1" x14ac:dyDescent="0.2">
      <c r="C24" s="14" t="s">
        <v>31</v>
      </c>
      <c r="D24" s="10"/>
      <c r="E24" s="150">
        <v>326</v>
      </c>
      <c r="F24" s="11"/>
      <c r="G24" s="12">
        <f t="shared" si="0"/>
        <v>2.7184789859906604</v>
      </c>
      <c r="H24" s="13"/>
      <c r="I24" s="12">
        <f t="shared" si="1"/>
        <v>78.252168112074713</v>
      </c>
      <c r="J24" s="13"/>
      <c r="K24" s="50">
        <v>25.507523769999999</v>
      </c>
      <c r="L24" s="11"/>
      <c r="M24" s="12">
        <f t="shared" si="2"/>
        <v>0.94282801916103554</v>
      </c>
      <c r="N24" s="13"/>
      <c r="O24" s="12">
        <f t="shared" si="3"/>
        <v>8.4961720373827401</v>
      </c>
      <c r="P24" s="13"/>
      <c r="Q24" s="11">
        <v>78243.93794478527</v>
      </c>
    </row>
    <row r="25" spans="3:17" ht="15" customHeight="1" x14ac:dyDescent="0.2">
      <c r="C25" s="14" t="s">
        <v>25</v>
      </c>
      <c r="D25" s="10"/>
      <c r="E25" s="150">
        <v>1005</v>
      </c>
      <c r="F25" s="11"/>
      <c r="G25" s="12">
        <f t="shared" si="0"/>
        <v>8.3805870580386923</v>
      </c>
      <c r="H25" s="13"/>
      <c r="I25" s="12">
        <f t="shared" si="1"/>
        <v>86.632755170113398</v>
      </c>
      <c r="J25" s="13"/>
      <c r="K25" s="50">
        <v>123.34518442</v>
      </c>
      <c r="L25" s="11"/>
      <c r="M25" s="12">
        <f t="shared" si="2"/>
        <v>4.5591762237829023</v>
      </c>
      <c r="N25" s="13"/>
      <c r="O25" s="12">
        <f t="shared" si="3"/>
        <v>13.055348261165642</v>
      </c>
      <c r="P25" s="13"/>
      <c r="Q25" s="11">
        <v>122731.52678606965</v>
      </c>
    </row>
    <row r="26" spans="3:17" ht="15" customHeight="1" x14ac:dyDescent="0.2">
      <c r="C26" s="14" t="s">
        <v>17</v>
      </c>
      <c r="D26" s="10"/>
      <c r="E26" s="150">
        <v>580</v>
      </c>
      <c r="F26" s="11"/>
      <c r="G26" s="12">
        <f t="shared" si="0"/>
        <v>4.8365577051367579</v>
      </c>
      <c r="H26" s="13"/>
      <c r="I26" s="12">
        <f t="shared" si="1"/>
        <v>91.469312875250154</v>
      </c>
      <c r="J26" s="13"/>
      <c r="K26" s="50">
        <v>160.24832516999999</v>
      </c>
      <c r="L26" s="11"/>
      <c r="M26" s="12">
        <f t="shared" si="2"/>
        <v>5.9232174928560148</v>
      </c>
      <c r="N26" s="13"/>
      <c r="O26" s="12">
        <f t="shared" si="3"/>
        <v>18.978565754021659</v>
      </c>
      <c r="P26" s="13"/>
      <c r="Q26" s="11">
        <v>276290.21581034479</v>
      </c>
    </row>
    <row r="27" spans="3:17" ht="15" customHeight="1" x14ac:dyDescent="0.2">
      <c r="C27" s="19" t="s">
        <v>18</v>
      </c>
      <c r="D27" s="20"/>
      <c r="E27" s="151">
        <v>261</v>
      </c>
      <c r="F27" s="17"/>
      <c r="G27" s="5">
        <f t="shared" si="0"/>
        <v>2.1764509673115411</v>
      </c>
      <c r="H27" s="18"/>
      <c r="I27" s="5">
        <f t="shared" si="1"/>
        <v>93.645763842561692</v>
      </c>
      <c r="J27" s="18"/>
      <c r="K27" s="51">
        <v>125.14171222</v>
      </c>
      <c r="L27" s="17"/>
      <c r="M27" s="5">
        <f t="shared" si="2"/>
        <v>4.6255808172791113</v>
      </c>
      <c r="N27" s="18"/>
      <c r="O27" s="5">
        <f t="shared" si="3"/>
        <v>23.60414657130077</v>
      </c>
      <c r="P27" s="18"/>
      <c r="Q27" s="17">
        <v>479470.1617624521</v>
      </c>
    </row>
    <row r="28" spans="3:17" ht="15" customHeight="1" x14ac:dyDescent="0.2">
      <c r="C28" s="14" t="s">
        <v>19</v>
      </c>
      <c r="D28" s="10"/>
      <c r="E28" s="150">
        <v>145</v>
      </c>
      <c r="F28" s="11"/>
      <c r="G28" s="12">
        <f t="shared" si="0"/>
        <v>1.2091394262841895</v>
      </c>
      <c r="H28" s="13"/>
      <c r="I28" s="12">
        <f t="shared" si="1"/>
        <v>94.854903268845888</v>
      </c>
      <c r="J28" s="13"/>
      <c r="K28" s="50">
        <v>111.03841687000001</v>
      </c>
      <c r="L28" s="11"/>
      <c r="M28" s="12">
        <f t="shared" si="2"/>
        <v>4.1042843504647815</v>
      </c>
      <c r="N28" s="13"/>
      <c r="O28" s="12">
        <f t="shared" si="3"/>
        <v>27.708430921765551</v>
      </c>
      <c r="P28" s="13"/>
      <c r="Q28" s="11">
        <v>765782.18531034491</v>
      </c>
    </row>
    <row r="29" spans="3:17" ht="15" customHeight="1" x14ac:dyDescent="0.2">
      <c r="C29" s="14" t="s">
        <v>1</v>
      </c>
      <c r="D29" s="10"/>
      <c r="E29" s="150">
        <v>311</v>
      </c>
      <c r="F29" s="11"/>
      <c r="G29" s="12">
        <f t="shared" si="0"/>
        <v>2.5933955970647098</v>
      </c>
      <c r="H29" s="13"/>
      <c r="I29" s="12">
        <f t="shared" si="1"/>
        <v>97.448298865910601</v>
      </c>
      <c r="J29" s="13"/>
      <c r="K29" s="50">
        <v>280.75443767000002</v>
      </c>
      <c r="L29" s="11"/>
      <c r="M29" s="12">
        <f t="shared" si="2"/>
        <v>10.377453833852746</v>
      </c>
      <c r="N29" s="13"/>
      <c r="O29" s="12">
        <f t="shared" si="3"/>
        <v>38.085884755618295</v>
      </c>
      <c r="P29" s="13"/>
      <c r="Q29" s="11">
        <v>902747.38800643093</v>
      </c>
    </row>
    <row r="30" spans="3:17" ht="15" customHeight="1" x14ac:dyDescent="0.2">
      <c r="C30" s="14" t="s">
        <v>2</v>
      </c>
      <c r="D30" s="10"/>
      <c r="E30" s="150">
        <v>124</v>
      </c>
      <c r="F30" s="11"/>
      <c r="G30" s="12">
        <f t="shared" si="0"/>
        <v>1.0340226817878586</v>
      </c>
      <c r="H30" s="13"/>
      <c r="I30" s="12">
        <f t="shared" si="1"/>
        <v>98.482321547698461</v>
      </c>
      <c r="J30" s="13"/>
      <c r="K30" s="50">
        <v>555.80181642000002</v>
      </c>
      <c r="L30" s="11"/>
      <c r="M30" s="12">
        <f t="shared" si="2"/>
        <v>20.543959121492339</v>
      </c>
      <c r="N30" s="13"/>
      <c r="O30" s="12">
        <f t="shared" si="3"/>
        <v>58.629843877110631</v>
      </c>
      <c r="P30" s="13"/>
      <c r="Q30" s="11">
        <v>4482272.7130645169</v>
      </c>
    </row>
    <row r="31" spans="3:17" ht="15" customHeight="1" x14ac:dyDescent="0.2">
      <c r="C31" s="14" t="s">
        <v>20</v>
      </c>
      <c r="D31" s="10"/>
      <c r="E31" s="150">
        <v>56</v>
      </c>
      <c r="F31" s="11"/>
      <c r="G31" s="12">
        <f t="shared" si="0"/>
        <v>0.46697798532354906</v>
      </c>
      <c r="H31" s="13"/>
      <c r="I31" s="12">
        <f t="shared" si="1"/>
        <v>98.949299533022014</v>
      </c>
      <c r="J31" s="13"/>
      <c r="K31" s="50">
        <v>157.32411636</v>
      </c>
      <c r="L31" s="11"/>
      <c r="M31" s="12">
        <f t="shared" si="2"/>
        <v>5.8151307171734565</v>
      </c>
      <c r="N31" s="13"/>
      <c r="O31" s="12">
        <f t="shared" si="3"/>
        <v>64.444974594284091</v>
      </c>
      <c r="P31" s="13"/>
      <c r="Q31" s="11">
        <v>2809359.220714286</v>
      </c>
    </row>
    <row r="32" spans="3:17" ht="15" customHeight="1" x14ac:dyDescent="0.2">
      <c r="C32" s="14" t="s">
        <v>27</v>
      </c>
      <c r="D32" s="10"/>
      <c r="E32" s="150">
        <v>24</v>
      </c>
      <c r="F32" s="11"/>
      <c r="G32" s="12">
        <f t="shared" si="0"/>
        <v>0.20013342228152103</v>
      </c>
      <c r="H32" s="13"/>
      <c r="I32" s="12">
        <f t="shared" si="1"/>
        <v>99.149432955303539</v>
      </c>
      <c r="J32" s="13"/>
      <c r="K32" s="50">
        <v>57.24797607</v>
      </c>
      <c r="L32" s="11"/>
      <c r="M32" s="12">
        <f t="shared" si="2"/>
        <v>2.1160421672345056</v>
      </c>
      <c r="N32" s="13"/>
      <c r="O32" s="12">
        <f t="shared" si="3"/>
        <v>66.561016761518601</v>
      </c>
      <c r="P32" s="13"/>
      <c r="Q32" s="11">
        <v>2385332.3362500002</v>
      </c>
    </row>
    <row r="33" spans="3:17" ht="15" customHeight="1" x14ac:dyDescent="0.2">
      <c r="C33" s="9" t="s">
        <v>28</v>
      </c>
      <c r="D33" s="10"/>
      <c r="E33" s="150">
        <v>102</v>
      </c>
      <c r="F33" s="11"/>
      <c r="G33" s="12">
        <f t="shared" si="0"/>
        <v>0.85056704469646427</v>
      </c>
      <c r="H33" s="13"/>
      <c r="I33" s="12">
        <f>I32+G33</f>
        <v>100</v>
      </c>
      <c r="J33" s="13"/>
      <c r="K33" s="50">
        <v>904.66728020999994</v>
      </c>
      <c r="L33" s="11"/>
      <c r="M33" s="12">
        <f t="shared" si="2"/>
        <v>33.438983238481399</v>
      </c>
      <c r="N33" s="13"/>
      <c r="O33" s="12">
        <f>O32+M33</f>
        <v>100</v>
      </c>
      <c r="P33" s="13"/>
      <c r="Q33" s="11">
        <v>8869287.0608823523</v>
      </c>
    </row>
    <row r="34" spans="3:17" ht="17.100000000000001" customHeight="1" x14ac:dyDescent="0.2">
      <c r="C34" s="42" t="s">
        <v>10</v>
      </c>
      <c r="D34" s="42"/>
      <c r="E34" s="155">
        <v>11992</v>
      </c>
      <c r="F34" s="156"/>
      <c r="G34" s="157">
        <f>(E34/E$34)*100</f>
        <v>100</v>
      </c>
      <c r="H34" s="158"/>
      <c r="I34" s="159"/>
      <c r="J34" s="159"/>
      <c r="K34" s="160">
        <v>2705.4269974600002</v>
      </c>
      <c r="L34" s="156"/>
      <c r="M34" s="157">
        <f>(K34/K$34)*100</f>
        <v>100</v>
      </c>
      <c r="N34" s="158"/>
      <c r="O34" s="159"/>
      <c r="P34" s="159"/>
      <c r="Q34" s="156">
        <v>225602.65155603737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121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11</v>
      </c>
      <c r="F13" s="11"/>
      <c r="G13" s="12">
        <f>(E13/E$34)*100</f>
        <v>0.21526418786692761</v>
      </c>
      <c r="H13" s="13"/>
      <c r="I13" s="12">
        <f>G13</f>
        <v>0.21526418786692761</v>
      </c>
      <c r="J13" s="13"/>
      <c r="K13" s="50">
        <v>0.19099964</v>
      </c>
      <c r="L13" s="11"/>
      <c r="M13" s="12">
        <f>(K13/K$34)*100</f>
        <v>5.3636150775986328E-3</v>
      </c>
      <c r="N13" s="13"/>
      <c r="O13" s="12">
        <f>M13</f>
        <v>5.3636150775986328E-3</v>
      </c>
      <c r="P13" s="13"/>
      <c r="Q13" s="11">
        <v>17363.603636363634</v>
      </c>
    </row>
    <row r="14" spans="1:17" ht="15" customHeight="1" x14ac:dyDescent="0.2">
      <c r="C14" s="14" t="s">
        <v>13</v>
      </c>
      <c r="D14" s="10"/>
      <c r="E14" s="150">
        <v>54</v>
      </c>
      <c r="F14" s="11"/>
      <c r="G14" s="12">
        <f t="shared" ref="G14:G33" si="0">(E14/E$34)*100</f>
        <v>1.0567514677103718</v>
      </c>
      <c r="H14" s="13"/>
      <c r="I14" s="12">
        <f t="shared" ref="I14:I32" si="1">I13+G14</f>
        <v>1.2720156555772995</v>
      </c>
      <c r="J14" s="13"/>
      <c r="K14" s="50">
        <v>0.27821067999999999</v>
      </c>
      <c r="L14" s="11"/>
      <c r="M14" s="12">
        <f t="shared" ref="M14:M33" si="2">(K14/K$34)*100</f>
        <v>7.8126586940005134E-3</v>
      </c>
      <c r="N14" s="13"/>
      <c r="O14" s="12">
        <f t="shared" ref="O14:O32" si="3">O13+M14</f>
        <v>1.3176273771599146E-2</v>
      </c>
      <c r="P14" s="13"/>
      <c r="Q14" s="11">
        <v>5152.0496296296296</v>
      </c>
    </row>
    <row r="15" spans="1:17" ht="15" customHeight="1" x14ac:dyDescent="0.2">
      <c r="C15" s="14" t="s">
        <v>26</v>
      </c>
      <c r="D15" s="10"/>
      <c r="E15" s="150">
        <v>101</v>
      </c>
      <c r="F15" s="11"/>
      <c r="G15" s="12">
        <f t="shared" si="0"/>
        <v>1.9765166340508806</v>
      </c>
      <c r="H15" s="13"/>
      <c r="I15" s="12">
        <f t="shared" si="1"/>
        <v>3.2485322896281801</v>
      </c>
      <c r="J15" s="13"/>
      <c r="K15" s="50">
        <v>0.25078204999999998</v>
      </c>
      <c r="L15" s="11"/>
      <c r="M15" s="12">
        <f t="shared" si="2"/>
        <v>7.0424131928787624E-3</v>
      </c>
      <c r="N15" s="13"/>
      <c r="O15" s="12">
        <f t="shared" si="3"/>
        <v>2.0218686964477907E-2</v>
      </c>
      <c r="P15" s="13"/>
      <c r="Q15" s="11">
        <v>2482.9905940594058</v>
      </c>
    </row>
    <row r="16" spans="1:17" ht="15" customHeight="1" x14ac:dyDescent="0.2">
      <c r="C16" s="14" t="s">
        <v>22</v>
      </c>
      <c r="D16" s="10"/>
      <c r="E16" s="150">
        <v>130</v>
      </c>
      <c r="F16" s="11"/>
      <c r="G16" s="12">
        <f t="shared" si="0"/>
        <v>2.5440313111545985</v>
      </c>
      <c r="H16" s="13"/>
      <c r="I16" s="12">
        <f t="shared" si="1"/>
        <v>5.7925636007827785</v>
      </c>
      <c r="J16" s="13"/>
      <c r="K16" s="50">
        <v>0.91960713999999999</v>
      </c>
      <c r="L16" s="11"/>
      <c r="M16" s="12">
        <f t="shared" si="2"/>
        <v>2.5824230462273941E-2</v>
      </c>
      <c r="N16" s="13"/>
      <c r="O16" s="12">
        <f t="shared" si="3"/>
        <v>4.6042917426751845E-2</v>
      </c>
      <c r="P16" s="13"/>
      <c r="Q16" s="11">
        <v>7073.9010769230772</v>
      </c>
    </row>
    <row r="17" spans="3:17" ht="15" customHeight="1" x14ac:dyDescent="0.2">
      <c r="C17" s="15" t="s">
        <v>14</v>
      </c>
      <c r="D17" s="20"/>
      <c r="E17" s="151">
        <v>377</v>
      </c>
      <c r="F17" s="17"/>
      <c r="G17" s="5">
        <f t="shared" si="0"/>
        <v>7.3776908023483374</v>
      </c>
      <c r="H17" s="18"/>
      <c r="I17" s="5">
        <f t="shared" si="1"/>
        <v>13.170254403131116</v>
      </c>
      <c r="J17" s="18"/>
      <c r="K17" s="51">
        <v>2.78001605</v>
      </c>
      <c r="L17" s="17"/>
      <c r="M17" s="5">
        <f t="shared" si="2"/>
        <v>7.8067874901472045E-2</v>
      </c>
      <c r="N17" s="18"/>
      <c r="O17" s="5">
        <f t="shared" si="3"/>
        <v>0.12411079232822389</v>
      </c>
      <c r="P17" s="18"/>
      <c r="Q17" s="17">
        <v>7374.0478779840842</v>
      </c>
    </row>
    <row r="18" spans="3:17" ht="15" customHeight="1" x14ac:dyDescent="0.2">
      <c r="C18" s="14" t="s">
        <v>15</v>
      </c>
      <c r="D18" s="10"/>
      <c r="E18" s="150">
        <v>398</v>
      </c>
      <c r="F18" s="11"/>
      <c r="G18" s="12">
        <f t="shared" si="0"/>
        <v>7.7886497064579254</v>
      </c>
      <c r="H18" s="13"/>
      <c r="I18" s="12">
        <f t="shared" si="1"/>
        <v>20.958904109589042</v>
      </c>
      <c r="J18" s="13"/>
      <c r="K18" s="50">
        <v>16.929524690000001</v>
      </c>
      <c r="L18" s="11"/>
      <c r="M18" s="12">
        <f t="shared" si="2"/>
        <v>0.4754116493824927</v>
      </c>
      <c r="N18" s="13"/>
      <c r="O18" s="12">
        <f t="shared" si="3"/>
        <v>0.59952244171071656</v>
      </c>
      <c r="P18" s="13"/>
      <c r="Q18" s="11">
        <v>42536.494195979903</v>
      </c>
    </row>
    <row r="19" spans="3:17" ht="15" customHeight="1" x14ac:dyDescent="0.2">
      <c r="C19" s="14" t="s">
        <v>16</v>
      </c>
      <c r="D19" s="10"/>
      <c r="E19" s="150">
        <v>567</v>
      </c>
      <c r="F19" s="11"/>
      <c r="G19" s="12">
        <f t="shared" si="0"/>
        <v>11.095890410958905</v>
      </c>
      <c r="H19" s="13"/>
      <c r="I19" s="12">
        <f t="shared" si="1"/>
        <v>32.054794520547944</v>
      </c>
      <c r="J19" s="13"/>
      <c r="K19" s="50">
        <v>15.065979479999999</v>
      </c>
      <c r="L19" s="11"/>
      <c r="M19" s="12">
        <f t="shared" si="2"/>
        <v>0.4230799319711786</v>
      </c>
      <c r="N19" s="13"/>
      <c r="O19" s="12">
        <f t="shared" si="3"/>
        <v>1.0226023736818952</v>
      </c>
      <c r="P19" s="13"/>
      <c r="Q19" s="11">
        <v>26571.392380952377</v>
      </c>
    </row>
    <row r="20" spans="3:17" ht="15" customHeight="1" x14ac:dyDescent="0.2">
      <c r="C20" s="14" t="s">
        <v>21</v>
      </c>
      <c r="D20" s="10"/>
      <c r="E20" s="150">
        <v>809</v>
      </c>
      <c r="F20" s="11"/>
      <c r="G20" s="12">
        <f t="shared" si="0"/>
        <v>15.831702544031312</v>
      </c>
      <c r="H20" s="13"/>
      <c r="I20" s="12">
        <f t="shared" si="1"/>
        <v>47.88649706457926</v>
      </c>
      <c r="J20" s="13"/>
      <c r="K20" s="50">
        <v>31.41205038</v>
      </c>
      <c r="L20" s="11"/>
      <c r="M20" s="12">
        <f t="shared" si="2"/>
        <v>0.88210714447658578</v>
      </c>
      <c r="N20" s="13"/>
      <c r="O20" s="12">
        <f t="shared" si="3"/>
        <v>1.904709518158481</v>
      </c>
      <c r="P20" s="13"/>
      <c r="Q20" s="11">
        <v>38828.245216316442</v>
      </c>
    </row>
    <row r="21" spans="3:17" ht="15" customHeight="1" x14ac:dyDescent="0.2">
      <c r="C21" s="14" t="s">
        <v>23</v>
      </c>
      <c r="D21" s="10"/>
      <c r="E21" s="150">
        <v>343</v>
      </c>
      <c r="F21" s="11"/>
      <c r="G21" s="12">
        <f t="shared" si="0"/>
        <v>6.7123287671232879</v>
      </c>
      <c r="H21" s="13"/>
      <c r="I21" s="12">
        <f t="shared" si="1"/>
        <v>54.598825831702548</v>
      </c>
      <c r="J21" s="13"/>
      <c r="K21" s="50">
        <v>25.892579300000001</v>
      </c>
      <c r="L21" s="11"/>
      <c r="M21" s="12">
        <f t="shared" si="2"/>
        <v>0.72711042141963333</v>
      </c>
      <c r="N21" s="13"/>
      <c r="O21" s="12">
        <f t="shared" si="3"/>
        <v>2.6318199395781141</v>
      </c>
      <c r="P21" s="13"/>
      <c r="Q21" s="11">
        <v>75488.569387755109</v>
      </c>
    </row>
    <row r="22" spans="3:17" ht="15" customHeight="1" x14ac:dyDescent="0.2">
      <c r="C22" s="19" t="s">
        <v>24</v>
      </c>
      <c r="D22" s="20"/>
      <c r="E22" s="151">
        <v>141</v>
      </c>
      <c r="F22" s="17"/>
      <c r="G22" s="5">
        <f t="shared" si="0"/>
        <v>2.7592954990215262</v>
      </c>
      <c r="H22" s="18"/>
      <c r="I22" s="5">
        <f t="shared" si="1"/>
        <v>57.358121330724074</v>
      </c>
      <c r="J22" s="18"/>
      <c r="K22" s="51">
        <v>15.7174402</v>
      </c>
      <c r="L22" s="17"/>
      <c r="M22" s="5">
        <f t="shared" si="2"/>
        <v>0.44137412634900713</v>
      </c>
      <c r="N22" s="18"/>
      <c r="O22" s="5">
        <f t="shared" si="3"/>
        <v>3.0731940659271211</v>
      </c>
      <c r="P22" s="18"/>
      <c r="Q22" s="17">
        <v>111471.20709219859</v>
      </c>
    </row>
    <row r="23" spans="3:17" ht="15" customHeight="1" x14ac:dyDescent="0.2">
      <c r="C23" s="14" t="s">
        <v>30</v>
      </c>
      <c r="D23" s="10"/>
      <c r="E23" s="150">
        <v>170</v>
      </c>
      <c r="F23" s="11"/>
      <c r="G23" s="12">
        <f t="shared" si="0"/>
        <v>3.3268101761252442</v>
      </c>
      <c r="H23" s="13"/>
      <c r="I23" s="12">
        <f t="shared" si="1"/>
        <v>60.684931506849317</v>
      </c>
      <c r="J23" s="13"/>
      <c r="K23" s="50">
        <v>26.222760529999999</v>
      </c>
      <c r="L23" s="11"/>
      <c r="M23" s="12">
        <f t="shared" si="2"/>
        <v>0.7363825070820359</v>
      </c>
      <c r="N23" s="13"/>
      <c r="O23" s="12">
        <f t="shared" si="3"/>
        <v>3.8095765730091569</v>
      </c>
      <c r="P23" s="13"/>
      <c r="Q23" s="11">
        <v>154251.53252941175</v>
      </c>
    </row>
    <row r="24" spans="3:17" ht="15" customHeight="1" x14ac:dyDescent="0.2">
      <c r="C24" s="14" t="s">
        <v>31</v>
      </c>
      <c r="D24" s="10"/>
      <c r="E24" s="150">
        <v>179</v>
      </c>
      <c r="F24" s="11"/>
      <c r="G24" s="12">
        <f t="shared" si="0"/>
        <v>3.5029354207436398</v>
      </c>
      <c r="H24" s="13"/>
      <c r="I24" s="12">
        <f t="shared" si="1"/>
        <v>64.18786692759295</v>
      </c>
      <c r="J24" s="13"/>
      <c r="K24" s="50">
        <v>26.573016710000001</v>
      </c>
      <c r="L24" s="11"/>
      <c r="M24" s="12">
        <f t="shared" si="2"/>
        <v>0.74621833362113366</v>
      </c>
      <c r="N24" s="13"/>
      <c r="O24" s="12">
        <f t="shared" si="3"/>
        <v>4.5557949066302905</v>
      </c>
      <c r="P24" s="13"/>
      <c r="Q24" s="11">
        <v>148452.60731843577</v>
      </c>
    </row>
    <row r="25" spans="3:17" ht="15" customHeight="1" x14ac:dyDescent="0.2">
      <c r="C25" s="14" t="s">
        <v>25</v>
      </c>
      <c r="D25" s="10"/>
      <c r="E25" s="150">
        <v>637</v>
      </c>
      <c r="F25" s="11"/>
      <c r="G25" s="12">
        <f t="shared" si="0"/>
        <v>12.465753424657535</v>
      </c>
      <c r="H25" s="13"/>
      <c r="I25" s="12">
        <f t="shared" si="1"/>
        <v>76.653620352250485</v>
      </c>
      <c r="J25" s="13"/>
      <c r="K25" s="50">
        <v>183.49750344</v>
      </c>
      <c r="L25" s="11"/>
      <c r="M25" s="12">
        <f t="shared" si="2"/>
        <v>5.1529415246672245</v>
      </c>
      <c r="N25" s="13"/>
      <c r="O25" s="12">
        <f t="shared" si="3"/>
        <v>9.7087364312975151</v>
      </c>
      <c r="P25" s="13"/>
      <c r="Q25" s="11">
        <v>288065.15453689167</v>
      </c>
    </row>
    <row r="26" spans="3:17" ht="15" customHeight="1" x14ac:dyDescent="0.2">
      <c r="C26" s="14" t="s">
        <v>17</v>
      </c>
      <c r="D26" s="10"/>
      <c r="E26" s="150">
        <v>405</v>
      </c>
      <c r="F26" s="11"/>
      <c r="G26" s="12">
        <f t="shared" si="0"/>
        <v>7.9256360078277881</v>
      </c>
      <c r="H26" s="13"/>
      <c r="I26" s="12">
        <f t="shared" si="1"/>
        <v>84.579256360078276</v>
      </c>
      <c r="J26" s="13"/>
      <c r="K26" s="50">
        <v>284.94965028000001</v>
      </c>
      <c r="L26" s="11"/>
      <c r="M26" s="12">
        <f t="shared" si="2"/>
        <v>8.0019011585480762</v>
      </c>
      <c r="N26" s="13"/>
      <c r="O26" s="12">
        <f t="shared" si="3"/>
        <v>17.710637589845589</v>
      </c>
      <c r="P26" s="13"/>
      <c r="Q26" s="11">
        <v>703579.38340740744</v>
      </c>
    </row>
    <row r="27" spans="3:17" ht="15" customHeight="1" x14ac:dyDescent="0.2">
      <c r="C27" s="19" t="s">
        <v>18</v>
      </c>
      <c r="D27" s="20"/>
      <c r="E27" s="151">
        <v>178</v>
      </c>
      <c r="F27" s="17"/>
      <c r="G27" s="5">
        <f t="shared" si="0"/>
        <v>3.4833659491193734</v>
      </c>
      <c r="H27" s="18"/>
      <c r="I27" s="5">
        <f t="shared" si="1"/>
        <v>88.06262230919765</v>
      </c>
      <c r="J27" s="18"/>
      <c r="K27" s="51">
        <v>131.80828076</v>
      </c>
      <c r="L27" s="17"/>
      <c r="M27" s="5">
        <f t="shared" si="2"/>
        <v>3.7014147358429041</v>
      </c>
      <c r="N27" s="18"/>
      <c r="O27" s="5">
        <f t="shared" si="3"/>
        <v>21.412052325688492</v>
      </c>
      <c r="P27" s="18"/>
      <c r="Q27" s="17">
        <v>740495.95932584268</v>
      </c>
    </row>
    <row r="28" spans="3:17" ht="15" customHeight="1" x14ac:dyDescent="0.2">
      <c r="C28" s="14" t="s">
        <v>19</v>
      </c>
      <c r="D28" s="10"/>
      <c r="E28" s="150">
        <v>114</v>
      </c>
      <c r="F28" s="11"/>
      <c r="G28" s="12">
        <f t="shared" si="0"/>
        <v>2.2309197651663406</v>
      </c>
      <c r="H28" s="13"/>
      <c r="I28" s="12">
        <f t="shared" si="1"/>
        <v>90.293542074363984</v>
      </c>
      <c r="J28" s="13"/>
      <c r="K28" s="50">
        <v>170.44716134999999</v>
      </c>
      <c r="L28" s="11"/>
      <c r="M28" s="12">
        <f t="shared" si="2"/>
        <v>4.7864643333921828</v>
      </c>
      <c r="N28" s="13"/>
      <c r="O28" s="12">
        <f t="shared" si="3"/>
        <v>26.198516659080674</v>
      </c>
      <c r="P28" s="13"/>
      <c r="Q28" s="11">
        <v>1495150.5381578947</v>
      </c>
    </row>
    <row r="29" spans="3:17" ht="15" customHeight="1" x14ac:dyDescent="0.2">
      <c r="C29" s="14" t="s">
        <v>1</v>
      </c>
      <c r="D29" s="10"/>
      <c r="E29" s="150">
        <v>271</v>
      </c>
      <c r="F29" s="11"/>
      <c r="G29" s="12">
        <f t="shared" si="0"/>
        <v>5.3033268101761255</v>
      </c>
      <c r="H29" s="13"/>
      <c r="I29" s="12">
        <f t="shared" si="1"/>
        <v>95.596868884540115</v>
      </c>
      <c r="J29" s="13"/>
      <c r="K29" s="50">
        <v>420.02574736000003</v>
      </c>
      <c r="L29" s="11"/>
      <c r="M29" s="12">
        <f t="shared" si="2"/>
        <v>11.795082082456963</v>
      </c>
      <c r="N29" s="13"/>
      <c r="O29" s="12">
        <f t="shared" si="3"/>
        <v>37.993598741537639</v>
      </c>
      <c r="P29" s="13"/>
      <c r="Q29" s="11">
        <v>1549910.5068634688</v>
      </c>
    </row>
    <row r="30" spans="3:17" ht="15" customHeight="1" x14ac:dyDescent="0.2">
      <c r="C30" s="14" t="s">
        <v>2</v>
      </c>
      <c r="D30" s="10"/>
      <c r="E30" s="150">
        <v>107</v>
      </c>
      <c r="F30" s="11"/>
      <c r="G30" s="12">
        <f t="shared" si="0"/>
        <v>2.0939334637964775</v>
      </c>
      <c r="H30" s="13"/>
      <c r="I30" s="12">
        <f t="shared" si="1"/>
        <v>97.690802348336589</v>
      </c>
      <c r="J30" s="13"/>
      <c r="K30" s="50">
        <v>241.68126122000001</v>
      </c>
      <c r="L30" s="11"/>
      <c r="M30" s="12">
        <f t="shared" si="2"/>
        <v>6.786846596426285</v>
      </c>
      <c r="N30" s="13"/>
      <c r="O30" s="12">
        <f t="shared" si="3"/>
        <v>44.780445337963926</v>
      </c>
      <c r="P30" s="13"/>
      <c r="Q30" s="11">
        <v>2258703.3758878503</v>
      </c>
    </row>
    <row r="31" spans="3:17" ht="15" customHeight="1" x14ac:dyDescent="0.2">
      <c r="C31" s="14" t="s">
        <v>20</v>
      </c>
      <c r="D31" s="10"/>
      <c r="E31" s="150">
        <v>44</v>
      </c>
      <c r="F31" s="11"/>
      <c r="G31" s="12">
        <f t="shared" si="0"/>
        <v>0.86105675146771044</v>
      </c>
      <c r="H31" s="13"/>
      <c r="I31" s="12">
        <f t="shared" si="1"/>
        <v>98.551859099804304</v>
      </c>
      <c r="J31" s="13"/>
      <c r="K31" s="50">
        <v>316.41072223999998</v>
      </c>
      <c r="L31" s="11"/>
      <c r="M31" s="12">
        <f t="shared" si="2"/>
        <v>8.8853849175859025</v>
      </c>
      <c r="N31" s="13"/>
      <c r="O31" s="12">
        <f t="shared" si="3"/>
        <v>53.665830255549828</v>
      </c>
      <c r="P31" s="13"/>
      <c r="Q31" s="11">
        <v>7191152.7781818183</v>
      </c>
    </row>
    <row r="32" spans="3:17" ht="15" customHeight="1" x14ac:dyDescent="0.2">
      <c r="C32" s="14" t="s">
        <v>27</v>
      </c>
      <c r="D32" s="10"/>
      <c r="E32" s="150">
        <v>21</v>
      </c>
      <c r="F32" s="11"/>
      <c r="G32" s="12">
        <f t="shared" si="0"/>
        <v>0.41095890410958902</v>
      </c>
      <c r="H32" s="13"/>
      <c r="I32" s="12">
        <f t="shared" si="1"/>
        <v>98.962818003913895</v>
      </c>
      <c r="J32" s="13"/>
      <c r="K32" s="50">
        <v>88.644086169999994</v>
      </c>
      <c r="L32" s="11"/>
      <c r="M32" s="12">
        <f t="shared" si="2"/>
        <v>2.4892861427454229</v>
      </c>
      <c r="N32" s="13"/>
      <c r="O32" s="12">
        <f t="shared" si="3"/>
        <v>56.155116398295249</v>
      </c>
      <c r="P32" s="13"/>
      <c r="Q32" s="11">
        <v>4221146.9604761899</v>
      </c>
    </row>
    <row r="33" spans="3:17" ht="15" customHeight="1" x14ac:dyDescent="0.2">
      <c r="C33" s="9" t="s">
        <v>28</v>
      </c>
      <c r="D33" s="10"/>
      <c r="E33" s="150">
        <v>53</v>
      </c>
      <c r="F33" s="11"/>
      <c r="G33" s="12">
        <f t="shared" si="0"/>
        <v>1.0371819960861057</v>
      </c>
      <c r="H33" s="13"/>
      <c r="I33" s="12">
        <f>I32+G33</f>
        <v>100</v>
      </c>
      <c r="J33" s="13"/>
      <c r="K33" s="50">
        <v>1561.3269898399999</v>
      </c>
      <c r="L33" s="11"/>
      <c r="M33" s="12">
        <f t="shared" si="2"/>
        <v>43.844883601704751</v>
      </c>
      <c r="N33" s="13"/>
      <c r="O33" s="12">
        <f>O32+M33</f>
        <v>100</v>
      </c>
      <c r="P33" s="13"/>
      <c r="Q33" s="11">
        <v>29458999.808301885</v>
      </c>
    </row>
    <row r="34" spans="3:17" ht="17.100000000000001" customHeight="1" x14ac:dyDescent="0.2">
      <c r="C34" s="42" t="s">
        <v>10</v>
      </c>
      <c r="D34" s="42"/>
      <c r="E34" s="155">
        <v>5110</v>
      </c>
      <c r="F34" s="156"/>
      <c r="G34" s="157">
        <f>(E34/E$34)*100</f>
        <v>100</v>
      </c>
      <c r="H34" s="158"/>
      <c r="I34" s="159"/>
      <c r="J34" s="159"/>
      <c r="K34" s="160">
        <v>3561.0243695099998</v>
      </c>
      <c r="L34" s="156"/>
      <c r="M34" s="157">
        <f>(K34/K$34)*100</f>
        <v>100</v>
      </c>
      <c r="N34" s="158"/>
      <c r="O34" s="159"/>
      <c r="P34" s="159"/>
      <c r="Q34" s="156">
        <v>696873.65352446178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7" tint="0.39997558519241921"/>
  </sheetPr>
  <dimension ref="A1:Q37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122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8" customHeight="1" x14ac:dyDescent="0.2">
      <c r="C5" s="210" t="s">
        <v>128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18" customHeight="1" x14ac:dyDescent="0.2">
      <c r="C6" s="210" t="s">
        <v>180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7" ht="7.15" customHeight="1" x14ac:dyDescent="0.2"/>
    <row r="8" spans="1:17" ht="16.149999999999999" customHeight="1" x14ac:dyDescent="0.25">
      <c r="C8" s="211" t="s">
        <v>29</v>
      </c>
      <c r="D8" s="6"/>
      <c r="E8" s="204" t="s">
        <v>0</v>
      </c>
      <c r="F8" s="205"/>
      <c r="G8" s="206"/>
      <c r="H8" s="206"/>
      <c r="I8" s="207"/>
      <c r="J8" s="7"/>
      <c r="K8" s="204" t="s">
        <v>4</v>
      </c>
      <c r="L8" s="205"/>
      <c r="M8" s="205"/>
      <c r="N8" s="205"/>
      <c r="O8" s="205"/>
      <c r="P8" s="205"/>
      <c r="Q8" s="205"/>
    </row>
    <row r="9" spans="1:17" ht="4.1500000000000004" customHeight="1" x14ac:dyDescent="0.2">
      <c r="C9" s="211"/>
      <c r="D9" s="6"/>
      <c r="E9" s="7"/>
      <c r="F9" s="7"/>
      <c r="G9" s="8"/>
      <c r="H9" s="8"/>
      <c r="I9" s="8"/>
      <c r="J9" s="7"/>
      <c r="K9" s="7"/>
      <c r="L9" s="7"/>
      <c r="M9" s="7"/>
      <c r="N9" s="7"/>
      <c r="O9" s="7"/>
      <c r="P9" s="7"/>
      <c r="Q9" s="7"/>
    </row>
    <row r="10" spans="1:17" ht="30" customHeight="1" x14ac:dyDescent="0.25">
      <c r="C10" s="211"/>
      <c r="D10" s="6"/>
      <c r="E10" s="208" t="s">
        <v>3</v>
      </c>
      <c r="F10" s="6"/>
      <c r="G10" s="209" t="s">
        <v>11</v>
      </c>
      <c r="H10" s="209"/>
      <c r="I10" s="209"/>
      <c r="J10" s="6"/>
      <c r="K10" s="208" t="s">
        <v>9</v>
      </c>
      <c r="L10" s="21"/>
      <c r="M10" s="209" t="s">
        <v>11</v>
      </c>
      <c r="N10" s="209"/>
      <c r="O10" s="209"/>
      <c r="P10" s="6"/>
      <c r="Q10" s="211" t="s">
        <v>8</v>
      </c>
    </row>
    <row r="11" spans="1:17" ht="4.1500000000000004" customHeight="1" x14ac:dyDescent="0.25">
      <c r="C11" s="212" t="s">
        <v>12</v>
      </c>
      <c r="D11" s="6"/>
      <c r="E11" s="208"/>
      <c r="F11" s="6"/>
      <c r="G11" s="6"/>
      <c r="H11" s="6"/>
      <c r="I11" s="6"/>
      <c r="J11" s="6"/>
      <c r="K11" s="208"/>
      <c r="L11" s="21"/>
      <c r="M11" s="6"/>
      <c r="N11" s="6"/>
      <c r="O11" s="6"/>
      <c r="P11" s="6"/>
      <c r="Q11" s="211"/>
    </row>
    <row r="12" spans="1:17" ht="16.149999999999999" customHeight="1" x14ac:dyDescent="0.2">
      <c r="C12" s="212"/>
      <c r="D12" s="6"/>
      <c r="E12" s="208"/>
      <c r="F12" s="6"/>
      <c r="G12" s="36" t="s">
        <v>6</v>
      </c>
      <c r="H12" s="7"/>
      <c r="I12" s="36" t="s">
        <v>7</v>
      </c>
      <c r="J12" s="7"/>
      <c r="K12" s="38" t="s">
        <v>12</v>
      </c>
      <c r="L12" s="22"/>
      <c r="M12" s="36" t="s">
        <v>6</v>
      </c>
      <c r="N12" s="36"/>
      <c r="O12" s="36" t="s">
        <v>7</v>
      </c>
      <c r="P12" s="7"/>
      <c r="Q12" s="37" t="s">
        <v>5</v>
      </c>
    </row>
    <row r="13" spans="1:17" ht="4.1500000000000004" customHeight="1" x14ac:dyDescent="0.2">
      <c r="C13" s="6"/>
      <c r="D13" s="6"/>
      <c r="E13" s="6"/>
      <c r="F13" s="6"/>
      <c r="G13" s="7"/>
      <c r="H13" s="7"/>
      <c r="I13" s="7"/>
      <c r="J13" s="7"/>
      <c r="K13" s="22"/>
      <c r="L13" s="22"/>
      <c r="M13" s="7"/>
      <c r="N13" s="7"/>
      <c r="O13" s="7"/>
      <c r="P13" s="7"/>
      <c r="Q13" s="23"/>
    </row>
    <row r="14" spans="1:17" ht="15" customHeight="1" x14ac:dyDescent="0.2">
      <c r="C14" s="9">
        <v>0</v>
      </c>
      <c r="D14" s="9"/>
      <c r="E14" s="150">
        <v>35</v>
      </c>
      <c r="F14" s="11"/>
      <c r="G14" s="12">
        <f>(E14/E$35)*100</f>
        <v>5.7565789473684212</v>
      </c>
      <c r="H14" s="13"/>
      <c r="I14" s="12">
        <f>G14</f>
        <v>5.7565789473684212</v>
      </c>
      <c r="J14" s="13"/>
      <c r="K14" s="50">
        <v>76.307432199999994</v>
      </c>
      <c r="L14" s="11"/>
      <c r="M14" s="12">
        <f>(K14/K$35)*100</f>
        <v>24.032007934525332</v>
      </c>
      <c r="N14" s="13"/>
      <c r="O14" s="12">
        <f>M14</f>
        <v>24.032007934525332</v>
      </c>
      <c r="P14" s="13"/>
      <c r="Q14" s="11">
        <v>2180212.3485714281</v>
      </c>
    </row>
    <row r="15" spans="1:17" ht="15" customHeight="1" x14ac:dyDescent="0.2">
      <c r="C15" s="14" t="s">
        <v>13</v>
      </c>
      <c r="D15" s="10"/>
      <c r="E15" s="150">
        <v>36</v>
      </c>
      <c r="F15" s="11"/>
      <c r="G15" s="12">
        <f t="shared" ref="G15:G30" si="0">(E15/E$35)*100</f>
        <v>5.9210526315789469</v>
      </c>
      <c r="H15" s="13"/>
      <c r="I15" s="12">
        <f t="shared" ref="I15:I30" si="1">I14+G15</f>
        <v>11.677631578947368</v>
      </c>
      <c r="J15" s="13"/>
      <c r="K15" s="50">
        <v>10.404460200000001</v>
      </c>
      <c r="L15" s="11"/>
      <c r="M15" s="12">
        <f t="shared" ref="M15:M30" si="2">(K15/K$35)*100</f>
        <v>3.2767459587095509</v>
      </c>
      <c r="N15" s="13"/>
      <c r="O15" s="12">
        <f t="shared" ref="O15:O30" si="3">O14+M15</f>
        <v>27.308753893234883</v>
      </c>
      <c r="P15" s="13"/>
      <c r="Q15" s="11">
        <v>289012.78333333338</v>
      </c>
    </row>
    <row r="16" spans="1:17" ht="15" customHeight="1" x14ac:dyDescent="0.2">
      <c r="C16" s="14" t="s">
        <v>26</v>
      </c>
      <c r="D16" s="10"/>
      <c r="E16" s="150">
        <v>37</v>
      </c>
      <c r="F16" s="11"/>
      <c r="G16" s="12">
        <f t="shared" si="0"/>
        <v>6.0855263157894735</v>
      </c>
      <c r="H16" s="13"/>
      <c r="I16" s="12">
        <f t="shared" si="1"/>
        <v>17.763157894736842</v>
      </c>
      <c r="J16" s="13"/>
      <c r="K16" s="50">
        <v>8.3752119</v>
      </c>
      <c r="L16" s="11"/>
      <c r="M16" s="12">
        <f t="shared" si="2"/>
        <v>2.6376612740237246</v>
      </c>
      <c r="N16" s="13"/>
      <c r="O16" s="12">
        <f t="shared" si="3"/>
        <v>29.946415167258607</v>
      </c>
      <c r="P16" s="13"/>
      <c r="Q16" s="11">
        <v>226357.07837837838</v>
      </c>
    </row>
    <row r="17" spans="3:17" ht="15" customHeight="1" x14ac:dyDescent="0.2">
      <c r="C17" s="14" t="s">
        <v>22</v>
      </c>
      <c r="D17" s="10"/>
      <c r="E17" s="150">
        <v>32</v>
      </c>
      <c r="F17" s="11"/>
      <c r="G17" s="12">
        <f t="shared" si="0"/>
        <v>5.2631578947368416</v>
      </c>
      <c r="H17" s="13"/>
      <c r="I17" s="12">
        <f t="shared" si="1"/>
        <v>23.026315789473685</v>
      </c>
      <c r="J17" s="13"/>
      <c r="K17" s="50">
        <v>8.9434097599999998</v>
      </c>
      <c r="L17" s="11"/>
      <c r="M17" s="12">
        <f t="shared" si="2"/>
        <v>2.8166076110477651</v>
      </c>
      <c r="N17" s="13"/>
      <c r="O17" s="12">
        <f t="shared" si="3"/>
        <v>32.763022778306372</v>
      </c>
      <c r="P17" s="13"/>
      <c r="Q17" s="11">
        <v>279481.55499999999</v>
      </c>
    </row>
    <row r="18" spans="3:17" ht="15" customHeight="1" x14ac:dyDescent="0.2">
      <c r="C18" s="15" t="s">
        <v>14</v>
      </c>
      <c r="D18" s="20"/>
      <c r="E18" s="151">
        <v>43</v>
      </c>
      <c r="F18" s="17"/>
      <c r="G18" s="5">
        <f t="shared" si="0"/>
        <v>7.072368421052631</v>
      </c>
      <c r="H18" s="18"/>
      <c r="I18" s="5">
        <f t="shared" si="1"/>
        <v>30.098684210526315</v>
      </c>
      <c r="J18" s="18"/>
      <c r="K18" s="51">
        <v>4.36128143</v>
      </c>
      <c r="L18" s="17"/>
      <c r="M18" s="5">
        <f t="shared" si="2"/>
        <v>1.373527412844302</v>
      </c>
      <c r="N18" s="18"/>
      <c r="O18" s="5">
        <f t="shared" si="3"/>
        <v>34.136550191150675</v>
      </c>
      <c r="P18" s="18"/>
      <c r="Q18" s="17">
        <v>101425.14953488372</v>
      </c>
    </row>
    <row r="19" spans="3:17" ht="15" customHeight="1" x14ac:dyDescent="0.2">
      <c r="C19" s="14" t="s">
        <v>15</v>
      </c>
      <c r="D19" s="10"/>
      <c r="E19" s="150">
        <v>53</v>
      </c>
      <c r="F19" s="11"/>
      <c r="G19" s="12">
        <f t="shared" si="0"/>
        <v>8.7171052631578938</v>
      </c>
      <c r="H19" s="13"/>
      <c r="I19" s="12">
        <f t="shared" si="1"/>
        <v>38.815789473684205</v>
      </c>
      <c r="J19" s="13"/>
      <c r="K19" s="50">
        <v>13.32270933</v>
      </c>
      <c r="L19" s="11"/>
      <c r="M19" s="12">
        <f t="shared" si="2"/>
        <v>4.1958095967477034</v>
      </c>
      <c r="N19" s="13"/>
      <c r="O19" s="12">
        <f t="shared" si="3"/>
        <v>38.332359787898376</v>
      </c>
      <c r="P19" s="13"/>
      <c r="Q19" s="11">
        <v>251371.87415094339</v>
      </c>
    </row>
    <row r="20" spans="3:17" ht="15" customHeight="1" x14ac:dyDescent="0.2">
      <c r="C20" s="14" t="s">
        <v>16</v>
      </c>
      <c r="D20" s="10"/>
      <c r="E20" s="150">
        <v>52</v>
      </c>
      <c r="F20" s="11"/>
      <c r="G20" s="12">
        <f t="shared" si="0"/>
        <v>8.5526315789473681</v>
      </c>
      <c r="H20" s="13"/>
      <c r="I20" s="12">
        <f t="shared" si="1"/>
        <v>47.368421052631575</v>
      </c>
      <c r="J20" s="13"/>
      <c r="K20" s="50">
        <v>5.0778888999999996</v>
      </c>
      <c r="L20" s="11"/>
      <c r="M20" s="12">
        <f t="shared" si="2"/>
        <v>1.5992133769564598</v>
      </c>
      <c r="N20" s="13"/>
      <c r="O20" s="12">
        <f t="shared" si="3"/>
        <v>39.931573164854839</v>
      </c>
      <c r="P20" s="13"/>
      <c r="Q20" s="11">
        <v>97651.709615384607</v>
      </c>
    </row>
    <row r="21" spans="3:17" ht="15" customHeight="1" x14ac:dyDescent="0.2">
      <c r="C21" s="14" t="s">
        <v>21</v>
      </c>
      <c r="D21" s="10"/>
      <c r="E21" s="150">
        <v>61</v>
      </c>
      <c r="F21" s="11"/>
      <c r="G21" s="12">
        <f t="shared" si="0"/>
        <v>10.032894736842106</v>
      </c>
      <c r="H21" s="13"/>
      <c r="I21" s="12">
        <f t="shared" si="1"/>
        <v>57.401315789473685</v>
      </c>
      <c r="J21" s="13"/>
      <c r="K21" s="50">
        <v>5.5370268500000002</v>
      </c>
      <c r="L21" s="11"/>
      <c r="M21" s="12">
        <f t="shared" si="2"/>
        <v>1.7438127500361598</v>
      </c>
      <c r="N21" s="13"/>
      <c r="O21" s="12">
        <f t="shared" si="3"/>
        <v>41.675385914891002</v>
      </c>
      <c r="P21" s="13"/>
      <c r="Q21" s="11">
        <v>90770.931967213124</v>
      </c>
    </row>
    <row r="22" spans="3:17" ht="15" customHeight="1" x14ac:dyDescent="0.2">
      <c r="C22" s="14" t="s">
        <v>23</v>
      </c>
      <c r="D22" s="10"/>
      <c r="E22" s="150">
        <v>35</v>
      </c>
      <c r="F22" s="11"/>
      <c r="G22" s="12">
        <f t="shared" si="0"/>
        <v>5.7565789473684212</v>
      </c>
      <c r="H22" s="13"/>
      <c r="I22" s="12">
        <f t="shared" si="1"/>
        <v>63.15789473684211</v>
      </c>
      <c r="J22" s="13"/>
      <c r="K22" s="50">
        <v>10.26918107</v>
      </c>
      <c r="L22" s="11"/>
      <c r="M22" s="12">
        <f t="shared" si="2"/>
        <v>3.2341416011547741</v>
      </c>
      <c r="N22" s="13"/>
      <c r="O22" s="12">
        <f t="shared" si="3"/>
        <v>44.909527516045777</v>
      </c>
      <c r="P22" s="13"/>
      <c r="Q22" s="11">
        <v>293405.17342857143</v>
      </c>
    </row>
    <row r="23" spans="3:17" ht="15" customHeight="1" x14ac:dyDescent="0.2">
      <c r="C23" s="19" t="s">
        <v>24</v>
      </c>
      <c r="D23" s="20"/>
      <c r="E23" s="151">
        <v>18</v>
      </c>
      <c r="F23" s="17"/>
      <c r="G23" s="5">
        <f t="shared" si="0"/>
        <v>2.9605263157894735</v>
      </c>
      <c r="H23" s="18"/>
      <c r="I23" s="5">
        <f t="shared" si="1"/>
        <v>66.118421052631589</v>
      </c>
      <c r="J23" s="18"/>
      <c r="K23" s="51">
        <v>1.49410541</v>
      </c>
      <c r="L23" s="17"/>
      <c r="M23" s="5">
        <f t="shared" si="2"/>
        <v>0.47054856955515828</v>
      </c>
      <c r="N23" s="18"/>
      <c r="O23" s="5">
        <f t="shared" si="3"/>
        <v>45.380076085600933</v>
      </c>
      <c r="P23" s="18"/>
      <c r="Q23" s="17">
        <v>83005.856111111105</v>
      </c>
    </row>
    <row r="24" spans="3:17" ht="15" customHeight="1" x14ac:dyDescent="0.2">
      <c r="C24" s="14" t="s">
        <v>30</v>
      </c>
      <c r="D24" s="10"/>
      <c r="E24" s="150">
        <v>19</v>
      </c>
      <c r="F24" s="11"/>
      <c r="G24" s="12">
        <f t="shared" si="0"/>
        <v>3.125</v>
      </c>
      <c r="H24" s="13"/>
      <c r="I24" s="12">
        <f t="shared" si="1"/>
        <v>69.243421052631589</v>
      </c>
      <c r="J24" s="13"/>
      <c r="K24" s="50">
        <v>1.64208132</v>
      </c>
      <c r="L24" s="11"/>
      <c r="M24" s="12">
        <f t="shared" si="2"/>
        <v>0.51715160861324116</v>
      </c>
      <c r="N24" s="13"/>
      <c r="O24" s="12">
        <f t="shared" si="3"/>
        <v>45.897227694214173</v>
      </c>
      <c r="P24" s="13"/>
      <c r="Q24" s="11">
        <v>86425.332631578945</v>
      </c>
    </row>
    <row r="25" spans="3:17" ht="15" customHeight="1" x14ac:dyDescent="0.2">
      <c r="C25" s="14" t="s">
        <v>31</v>
      </c>
      <c r="D25" s="10"/>
      <c r="E25" s="150">
        <v>30</v>
      </c>
      <c r="F25" s="11"/>
      <c r="G25" s="12">
        <f t="shared" si="0"/>
        <v>4.9342105263157894</v>
      </c>
      <c r="H25" s="13"/>
      <c r="I25" s="12">
        <f t="shared" si="1"/>
        <v>74.177631578947384</v>
      </c>
      <c r="J25" s="13"/>
      <c r="K25" s="50">
        <v>6.7523693099999997</v>
      </c>
      <c r="L25" s="11"/>
      <c r="M25" s="12">
        <f t="shared" si="2"/>
        <v>2.1265686468056164</v>
      </c>
      <c r="N25" s="13"/>
      <c r="O25" s="12">
        <f t="shared" si="3"/>
        <v>48.023796341019789</v>
      </c>
      <c r="P25" s="13"/>
      <c r="Q25" s="11">
        <v>225078.97699999998</v>
      </c>
    </row>
    <row r="26" spans="3:17" ht="15" customHeight="1" x14ac:dyDescent="0.2">
      <c r="C26" s="14" t="s">
        <v>25</v>
      </c>
      <c r="D26" s="10"/>
      <c r="E26" s="150">
        <v>76</v>
      </c>
      <c r="F26" s="11"/>
      <c r="G26" s="12">
        <f t="shared" si="0"/>
        <v>12.5</v>
      </c>
      <c r="H26" s="13"/>
      <c r="I26" s="12">
        <f t="shared" si="1"/>
        <v>86.677631578947384</v>
      </c>
      <c r="J26" s="13"/>
      <c r="K26" s="50">
        <v>17.246979710000002</v>
      </c>
      <c r="L26" s="11"/>
      <c r="M26" s="12">
        <f t="shared" si="2"/>
        <v>5.4317062085246981</v>
      </c>
      <c r="N26" s="13"/>
      <c r="O26" s="12">
        <f t="shared" si="3"/>
        <v>53.455502549544491</v>
      </c>
      <c r="P26" s="13"/>
      <c r="Q26" s="11">
        <v>226933.94355263159</v>
      </c>
    </row>
    <row r="27" spans="3:17" ht="15" customHeight="1" x14ac:dyDescent="0.2">
      <c r="C27" s="14" t="s">
        <v>17</v>
      </c>
      <c r="D27" s="10"/>
      <c r="E27" s="150">
        <v>33</v>
      </c>
      <c r="F27" s="11"/>
      <c r="G27" s="12">
        <f t="shared" si="0"/>
        <v>5.427631578947369</v>
      </c>
      <c r="H27" s="13"/>
      <c r="I27" s="12">
        <f t="shared" si="1"/>
        <v>92.105263157894754</v>
      </c>
      <c r="J27" s="13"/>
      <c r="K27" s="50">
        <v>18.23411347</v>
      </c>
      <c r="L27" s="11"/>
      <c r="M27" s="12">
        <f t="shared" si="2"/>
        <v>5.7425908192213448</v>
      </c>
      <c r="N27" s="13"/>
      <c r="O27" s="12">
        <f t="shared" si="3"/>
        <v>59.198093368765839</v>
      </c>
      <c r="P27" s="13"/>
      <c r="Q27" s="11">
        <v>552548.89303030295</v>
      </c>
    </row>
    <row r="28" spans="3:17" ht="15" customHeight="1" x14ac:dyDescent="0.2">
      <c r="C28" s="19" t="s">
        <v>18</v>
      </c>
      <c r="D28" s="20"/>
      <c r="E28" s="151">
        <v>15</v>
      </c>
      <c r="F28" s="17"/>
      <c r="G28" s="5">
        <f t="shared" si="0"/>
        <v>2.4671052631578947</v>
      </c>
      <c r="H28" s="18"/>
      <c r="I28" s="5">
        <f t="shared" si="1"/>
        <v>94.572368421052644</v>
      </c>
      <c r="J28" s="18"/>
      <c r="K28" s="51">
        <v>17.442663759999999</v>
      </c>
      <c r="L28" s="17"/>
      <c r="M28" s="5">
        <f t="shared" si="2"/>
        <v>5.4933342899143902</v>
      </c>
      <c r="N28" s="18"/>
      <c r="O28" s="5">
        <f t="shared" si="3"/>
        <v>64.691427658680226</v>
      </c>
      <c r="P28" s="18"/>
      <c r="Q28" s="17">
        <v>1162844.2506666665</v>
      </c>
    </row>
    <row r="29" spans="3:17" ht="15" customHeight="1" x14ac:dyDescent="0.2">
      <c r="C29" s="14" t="s">
        <v>19</v>
      </c>
      <c r="D29" s="10"/>
      <c r="E29" s="150">
        <v>8</v>
      </c>
      <c r="F29" s="11"/>
      <c r="G29" s="12">
        <f t="shared" si="0"/>
        <v>1.3157894736842104</v>
      </c>
      <c r="H29" s="13"/>
      <c r="I29" s="12">
        <f t="shared" si="1"/>
        <v>95.88815789473685</v>
      </c>
      <c r="J29" s="13"/>
      <c r="K29" s="50">
        <v>4.1260289700000001</v>
      </c>
      <c r="L29" s="11"/>
      <c r="M29" s="12">
        <f t="shared" si="2"/>
        <v>1.2994377885136252</v>
      </c>
      <c r="N29" s="13"/>
      <c r="O29" s="12">
        <f t="shared" si="3"/>
        <v>65.990865447193855</v>
      </c>
      <c r="P29" s="13"/>
      <c r="Q29" s="11">
        <v>515753.62125000003</v>
      </c>
    </row>
    <row r="30" spans="3:17" ht="15" customHeight="1" x14ac:dyDescent="0.2">
      <c r="C30" s="14" t="s">
        <v>1</v>
      </c>
      <c r="D30" s="10"/>
      <c r="E30" s="150">
        <v>10</v>
      </c>
      <c r="F30" s="11"/>
      <c r="G30" s="12">
        <f t="shared" si="0"/>
        <v>1.6447368421052631</v>
      </c>
      <c r="H30" s="13"/>
      <c r="I30" s="12">
        <f t="shared" si="1"/>
        <v>97.53289473684211</v>
      </c>
      <c r="J30" s="13"/>
      <c r="K30" s="50">
        <v>7.6875266699999996</v>
      </c>
      <c r="L30" s="11"/>
      <c r="M30" s="12">
        <f t="shared" si="2"/>
        <v>2.42108398361641</v>
      </c>
      <c r="N30" s="13"/>
      <c r="O30" s="12">
        <f t="shared" si="3"/>
        <v>68.411949430810267</v>
      </c>
      <c r="P30" s="13"/>
      <c r="Q30" s="11">
        <v>768752.66700000002</v>
      </c>
    </row>
    <row r="31" spans="3:17" ht="15" customHeight="1" x14ac:dyDescent="0.2">
      <c r="C31" s="14" t="s">
        <v>2</v>
      </c>
      <c r="D31" s="10"/>
      <c r="E31" s="150">
        <v>8</v>
      </c>
      <c r="F31" s="11"/>
      <c r="G31" s="12">
        <f t="shared" ref="G31" si="4">(E31/E$35)*100</f>
        <v>1.3157894736842104</v>
      </c>
      <c r="H31" s="13"/>
      <c r="I31" s="12">
        <f t="shared" ref="I31" si="5">I30+G31</f>
        <v>98.848684210526315</v>
      </c>
      <c r="J31" s="13"/>
      <c r="K31" s="50">
        <v>88.135542999999998</v>
      </c>
      <c r="L31" s="11"/>
      <c r="M31" s="12">
        <f t="shared" ref="M31" si="6">(K31/K$35)*100</f>
        <v>27.757113660151422</v>
      </c>
      <c r="N31" s="13"/>
      <c r="O31" s="12">
        <f t="shared" ref="O31" si="7">O30+M31</f>
        <v>96.169063090961686</v>
      </c>
      <c r="P31" s="13"/>
      <c r="Q31" s="11">
        <v>11016942.875</v>
      </c>
    </row>
    <row r="32" spans="3:17" ht="15" customHeight="1" x14ac:dyDescent="0.2">
      <c r="C32" s="14" t="s">
        <v>20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14" t="s">
        <v>28</v>
      </c>
      <c r="D33" s="10"/>
      <c r="E33" s="150" t="s">
        <v>184</v>
      </c>
      <c r="F33" s="11"/>
      <c r="G33" s="163" t="s">
        <v>184</v>
      </c>
      <c r="H33" s="13"/>
      <c r="I33" s="163" t="s">
        <v>184</v>
      </c>
      <c r="J33" s="13"/>
      <c r="K33" s="50" t="s">
        <v>184</v>
      </c>
      <c r="L33" s="11"/>
      <c r="M33" s="163" t="s">
        <v>184</v>
      </c>
      <c r="N33" s="13"/>
      <c r="O33" s="163" t="s">
        <v>184</v>
      </c>
      <c r="P33" s="13"/>
      <c r="Q33" s="11" t="s">
        <v>184</v>
      </c>
    </row>
    <row r="34" spans="3:17" ht="15" customHeight="1" x14ac:dyDescent="0.2">
      <c r="C34" s="9" t="s">
        <v>28</v>
      </c>
      <c r="D34" s="10"/>
      <c r="E34" s="150" t="s">
        <v>184</v>
      </c>
      <c r="F34" s="11"/>
      <c r="G34" s="163" t="s">
        <v>184</v>
      </c>
      <c r="H34" s="13"/>
      <c r="I34" s="163" t="s">
        <v>184</v>
      </c>
      <c r="J34" s="13"/>
      <c r="K34" s="50" t="s">
        <v>184</v>
      </c>
      <c r="L34" s="11"/>
      <c r="M34" s="163" t="s">
        <v>184</v>
      </c>
      <c r="N34" s="13"/>
      <c r="O34" s="163" t="s">
        <v>184</v>
      </c>
      <c r="P34" s="13"/>
      <c r="Q34" s="11" t="s">
        <v>184</v>
      </c>
    </row>
    <row r="35" spans="3:17" ht="17.100000000000001" customHeight="1" x14ac:dyDescent="0.2">
      <c r="C35" s="42" t="s">
        <v>10</v>
      </c>
      <c r="D35" s="42"/>
      <c r="E35" s="155">
        <v>608</v>
      </c>
      <c r="F35" s="156"/>
      <c r="G35" s="157">
        <f>(E35/E$35)*100</f>
        <v>100</v>
      </c>
      <c r="H35" s="158"/>
      <c r="I35" s="159"/>
      <c r="J35" s="159"/>
      <c r="K35" s="160">
        <v>317.52416363999998</v>
      </c>
      <c r="L35" s="156"/>
      <c r="M35" s="157">
        <f>(K35/K$35)*100</f>
        <v>100</v>
      </c>
      <c r="N35" s="158"/>
      <c r="O35" s="159"/>
      <c r="P35" s="159"/>
      <c r="Q35" s="156">
        <v>522243.69019736839</v>
      </c>
    </row>
    <row r="36" spans="3:17" ht="5.0999999999999996" customHeight="1" x14ac:dyDescent="0.2"/>
    <row r="37" spans="3:17" ht="13.15" customHeight="1" x14ac:dyDescent="0.2">
      <c r="C37" s="161" t="s">
        <v>37</v>
      </c>
    </row>
  </sheetData>
  <mergeCells count="13">
    <mergeCell ref="C2:Q2"/>
    <mergeCell ref="C4:Q4"/>
    <mergeCell ref="E8:I8"/>
    <mergeCell ref="K8:Q8"/>
    <mergeCell ref="C5:Q5"/>
    <mergeCell ref="C8:C10"/>
    <mergeCell ref="K10:K11"/>
    <mergeCell ref="Q10:Q11"/>
    <mergeCell ref="C11:C12"/>
    <mergeCell ref="C6:Q6"/>
    <mergeCell ref="E10:E12"/>
    <mergeCell ref="G10:I10"/>
    <mergeCell ref="M10:O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123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20" t="s">
        <v>170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106</v>
      </c>
      <c r="F13" s="11"/>
      <c r="G13" s="12">
        <f>(E13/E$34)*100</f>
        <v>4.7920433996383363</v>
      </c>
      <c r="H13" s="13"/>
      <c r="I13" s="12">
        <f>G13</f>
        <v>4.7920433996383363</v>
      </c>
      <c r="J13" s="13"/>
      <c r="K13" s="50">
        <v>94.829099369999994</v>
      </c>
      <c r="L13" s="11"/>
      <c r="M13" s="12">
        <f>(K13/K$34)*100</f>
        <v>1.356115818733425</v>
      </c>
      <c r="N13" s="13"/>
      <c r="O13" s="12">
        <f>M13</f>
        <v>1.356115818733425</v>
      </c>
      <c r="P13" s="13"/>
      <c r="Q13" s="11">
        <v>894614.1449999999</v>
      </c>
    </row>
    <row r="14" spans="1:17" ht="15" customHeight="1" x14ac:dyDescent="0.2">
      <c r="C14" s="14" t="s">
        <v>13</v>
      </c>
      <c r="D14" s="10"/>
      <c r="E14" s="150">
        <v>61</v>
      </c>
      <c r="F14" s="11"/>
      <c r="G14" s="12">
        <f t="shared" ref="G14:G33" si="0">(E14/E$34)*100</f>
        <v>2.7576853526220613</v>
      </c>
      <c r="H14" s="13"/>
      <c r="I14" s="12">
        <f t="shared" ref="I14:I32" si="1">I13+G14</f>
        <v>7.549728752260398</v>
      </c>
      <c r="J14" s="13"/>
      <c r="K14" s="50">
        <v>19.037825810000001</v>
      </c>
      <c r="L14" s="11"/>
      <c r="M14" s="12">
        <f t="shared" ref="M14:M33" si="2">(K14/K$34)*100</f>
        <v>0.27225289396136637</v>
      </c>
      <c r="N14" s="13"/>
      <c r="O14" s="12">
        <f t="shared" ref="O14:O32" si="3">O13+M14</f>
        <v>1.6283687126947914</v>
      </c>
      <c r="P14" s="13"/>
      <c r="Q14" s="11">
        <v>312095.50508196728</v>
      </c>
    </row>
    <row r="15" spans="1:17" ht="15" customHeight="1" x14ac:dyDescent="0.2">
      <c r="C15" s="14" t="s">
        <v>26</v>
      </c>
      <c r="D15" s="10"/>
      <c r="E15" s="150">
        <v>110</v>
      </c>
      <c r="F15" s="11"/>
      <c r="G15" s="12">
        <f t="shared" si="0"/>
        <v>4.9728752260397826</v>
      </c>
      <c r="H15" s="13"/>
      <c r="I15" s="12">
        <f t="shared" si="1"/>
        <v>12.522603978300181</v>
      </c>
      <c r="J15" s="13"/>
      <c r="K15" s="50">
        <v>29.661998059999998</v>
      </c>
      <c r="L15" s="11"/>
      <c r="M15" s="12">
        <f t="shared" si="2"/>
        <v>0.42418524536922597</v>
      </c>
      <c r="N15" s="13"/>
      <c r="O15" s="12">
        <f t="shared" si="3"/>
        <v>2.0525539580640175</v>
      </c>
      <c r="P15" s="13"/>
      <c r="Q15" s="11">
        <v>269654.52781818178</v>
      </c>
    </row>
    <row r="16" spans="1:17" ht="15" customHeight="1" x14ac:dyDescent="0.2">
      <c r="C16" s="14" t="s">
        <v>22</v>
      </c>
      <c r="D16" s="10"/>
      <c r="E16" s="150">
        <v>55</v>
      </c>
      <c r="F16" s="11"/>
      <c r="G16" s="12">
        <f t="shared" si="0"/>
        <v>2.4864376130198913</v>
      </c>
      <c r="H16" s="13"/>
      <c r="I16" s="12">
        <f t="shared" si="1"/>
        <v>15.009041591320072</v>
      </c>
      <c r="J16" s="13"/>
      <c r="K16" s="50">
        <v>18.333217090000002</v>
      </c>
      <c r="L16" s="11"/>
      <c r="M16" s="12">
        <f t="shared" si="2"/>
        <v>0.26217654569319121</v>
      </c>
      <c r="N16" s="13"/>
      <c r="O16" s="12">
        <f t="shared" si="3"/>
        <v>2.3147305037572088</v>
      </c>
      <c r="P16" s="13"/>
      <c r="Q16" s="11">
        <v>333331.21981818182</v>
      </c>
    </row>
    <row r="17" spans="3:17" ht="15" customHeight="1" x14ac:dyDescent="0.2">
      <c r="C17" s="15" t="s">
        <v>14</v>
      </c>
      <c r="D17" s="20"/>
      <c r="E17" s="151">
        <v>152</v>
      </c>
      <c r="F17" s="17"/>
      <c r="G17" s="5">
        <f t="shared" si="0"/>
        <v>6.8716094032549728</v>
      </c>
      <c r="H17" s="18"/>
      <c r="I17" s="5">
        <f t="shared" si="1"/>
        <v>21.880650994575046</v>
      </c>
      <c r="J17" s="18"/>
      <c r="K17" s="51">
        <v>41.143191850000001</v>
      </c>
      <c r="L17" s="17"/>
      <c r="M17" s="5">
        <f t="shared" si="2"/>
        <v>0.58837354431967048</v>
      </c>
      <c r="N17" s="18"/>
      <c r="O17" s="5">
        <f t="shared" si="3"/>
        <v>2.9031040480768793</v>
      </c>
      <c r="P17" s="18"/>
      <c r="Q17" s="17">
        <v>270678.89374999999</v>
      </c>
    </row>
    <row r="18" spans="3:17" ht="15" customHeight="1" x14ac:dyDescent="0.2">
      <c r="C18" s="14" t="s">
        <v>15</v>
      </c>
      <c r="D18" s="10"/>
      <c r="E18" s="150">
        <v>138</v>
      </c>
      <c r="F18" s="11"/>
      <c r="G18" s="12">
        <f t="shared" si="0"/>
        <v>6.2386980108499097</v>
      </c>
      <c r="H18" s="13"/>
      <c r="I18" s="12">
        <f t="shared" si="1"/>
        <v>28.119349005424954</v>
      </c>
      <c r="J18" s="13"/>
      <c r="K18" s="50">
        <v>69.459047499999997</v>
      </c>
      <c r="L18" s="11"/>
      <c r="M18" s="12">
        <f t="shared" si="2"/>
        <v>0.99330810578915607</v>
      </c>
      <c r="N18" s="13"/>
      <c r="O18" s="12">
        <f t="shared" si="3"/>
        <v>3.8964121538660352</v>
      </c>
      <c r="P18" s="13"/>
      <c r="Q18" s="11">
        <v>503326.43115942029</v>
      </c>
    </row>
    <row r="19" spans="3:17" ht="15" customHeight="1" x14ac:dyDescent="0.2">
      <c r="C19" s="14" t="s">
        <v>16</v>
      </c>
      <c r="D19" s="10"/>
      <c r="E19" s="150">
        <v>139</v>
      </c>
      <c r="F19" s="11"/>
      <c r="G19" s="12">
        <f t="shared" si="0"/>
        <v>6.2839059674502709</v>
      </c>
      <c r="H19" s="13"/>
      <c r="I19" s="12">
        <f t="shared" si="1"/>
        <v>34.403254972875224</v>
      </c>
      <c r="J19" s="13"/>
      <c r="K19" s="50">
        <v>61.789489060000001</v>
      </c>
      <c r="L19" s="11"/>
      <c r="M19" s="12">
        <f t="shared" si="2"/>
        <v>0.88362859188168952</v>
      </c>
      <c r="N19" s="13"/>
      <c r="O19" s="12">
        <f t="shared" si="3"/>
        <v>4.7800407457477245</v>
      </c>
      <c r="P19" s="13"/>
      <c r="Q19" s="11">
        <v>444528.69827338133</v>
      </c>
    </row>
    <row r="20" spans="3:17" ht="15" customHeight="1" x14ac:dyDescent="0.2">
      <c r="C20" s="14" t="s">
        <v>21</v>
      </c>
      <c r="D20" s="10"/>
      <c r="E20" s="150">
        <v>222</v>
      </c>
      <c r="F20" s="11"/>
      <c r="G20" s="12">
        <f t="shared" si="0"/>
        <v>10.036166365280289</v>
      </c>
      <c r="H20" s="13"/>
      <c r="I20" s="12">
        <f t="shared" si="1"/>
        <v>44.439421338155512</v>
      </c>
      <c r="J20" s="13"/>
      <c r="K20" s="50">
        <v>218.41897821000001</v>
      </c>
      <c r="L20" s="11"/>
      <c r="M20" s="12">
        <f t="shared" si="2"/>
        <v>3.1235288896551321</v>
      </c>
      <c r="N20" s="13"/>
      <c r="O20" s="12">
        <f t="shared" si="3"/>
        <v>7.9035696354028566</v>
      </c>
      <c r="P20" s="13"/>
      <c r="Q20" s="11">
        <v>983869.27121621626</v>
      </c>
    </row>
    <row r="21" spans="3:17" ht="15" customHeight="1" x14ac:dyDescent="0.2">
      <c r="C21" s="14" t="s">
        <v>23</v>
      </c>
      <c r="D21" s="10"/>
      <c r="E21" s="150">
        <v>143</v>
      </c>
      <c r="F21" s="11"/>
      <c r="G21" s="12">
        <f t="shared" si="0"/>
        <v>6.4647377938517172</v>
      </c>
      <c r="H21" s="13"/>
      <c r="I21" s="12">
        <f t="shared" si="1"/>
        <v>50.90415913200723</v>
      </c>
      <c r="J21" s="13"/>
      <c r="K21" s="50">
        <v>81.872553019999998</v>
      </c>
      <c r="L21" s="11"/>
      <c r="M21" s="12">
        <f t="shared" si="2"/>
        <v>1.1708290493966025</v>
      </c>
      <c r="N21" s="13"/>
      <c r="O21" s="12">
        <f t="shared" si="3"/>
        <v>9.0743986847994584</v>
      </c>
      <c r="P21" s="13"/>
      <c r="Q21" s="11">
        <v>572535.33580419573</v>
      </c>
    </row>
    <row r="22" spans="3:17" ht="15" customHeight="1" x14ac:dyDescent="0.2">
      <c r="C22" s="19" t="s">
        <v>24</v>
      </c>
      <c r="D22" s="20"/>
      <c r="E22" s="151">
        <v>50</v>
      </c>
      <c r="F22" s="17"/>
      <c r="G22" s="5">
        <f t="shared" si="0"/>
        <v>2.2603978300180834</v>
      </c>
      <c r="H22" s="18"/>
      <c r="I22" s="5">
        <f t="shared" si="1"/>
        <v>53.164556962025316</v>
      </c>
      <c r="J22" s="18"/>
      <c r="K22" s="51">
        <v>61.547572690000003</v>
      </c>
      <c r="L22" s="17"/>
      <c r="M22" s="5">
        <f t="shared" si="2"/>
        <v>0.88016903549712944</v>
      </c>
      <c r="N22" s="18"/>
      <c r="O22" s="5">
        <f t="shared" si="3"/>
        <v>9.9545677202965877</v>
      </c>
      <c r="P22" s="18"/>
      <c r="Q22" s="17">
        <v>1230951.4538</v>
      </c>
    </row>
    <row r="23" spans="3:17" ht="15" customHeight="1" x14ac:dyDescent="0.2">
      <c r="C23" s="14" t="s">
        <v>30</v>
      </c>
      <c r="D23" s="10"/>
      <c r="E23" s="150">
        <v>63</v>
      </c>
      <c r="F23" s="11"/>
      <c r="G23" s="12">
        <f t="shared" si="0"/>
        <v>2.8481012658227849</v>
      </c>
      <c r="H23" s="13"/>
      <c r="I23" s="12">
        <f t="shared" si="1"/>
        <v>56.0126582278481</v>
      </c>
      <c r="J23" s="13"/>
      <c r="K23" s="50">
        <v>107.22343871</v>
      </c>
      <c r="L23" s="11"/>
      <c r="M23" s="12">
        <f t="shared" si="2"/>
        <v>1.5333626739011901</v>
      </c>
      <c r="N23" s="13"/>
      <c r="O23" s="12">
        <f t="shared" si="3"/>
        <v>11.487930394197777</v>
      </c>
      <c r="P23" s="13"/>
      <c r="Q23" s="11">
        <v>1701959.3446031746</v>
      </c>
    </row>
    <row r="24" spans="3:17" ht="15" customHeight="1" x14ac:dyDescent="0.2">
      <c r="C24" s="14" t="s">
        <v>31</v>
      </c>
      <c r="D24" s="10"/>
      <c r="E24" s="150">
        <v>73</v>
      </c>
      <c r="F24" s="11"/>
      <c r="G24" s="12">
        <f t="shared" si="0"/>
        <v>3.3001808318264012</v>
      </c>
      <c r="H24" s="13"/>
      <c r="I24" s="12">
        <f t="shared" si="1"/>
        <v>59.312839059674502</v>
      </c>
      <c r="J24" s="13"/>
      <c r="K24" s="50">
        <v>123.15442322</v>
      </c>
      <c r="L24" s="11"/>
      <c r="M24" s="12">
        <f t="shared" si="2"/>
        <v>1.7611857814234244</v>
      </c>
      <c r="N24" s="13"/>
      <c r="O24" s="12">
        <f t="shared" si="3"/>
        <v>13.249116175621202</v>
      </c>
      <c r="P24" s="13"/>
      <c r="Q24" s="11">
        <v>1687046.8934246574</v>
      </c>
    </row>
    <row r="25" spans="3:17" ht="15" customHeight="1" x14ac:dyDescent="0.2">
      <c r="C25" s="14" t="s">
        <v>25</v>
      </c>
      <c r="D25" s="10"/>
      <c r="E25" s="150">
        <v>260</v>
      </c>
      <c r="F25" s="11"/>
      <c r="G25" s="12">
        <f t="shared" si="0"/>
        <v>11.754068716094032</v>
      </c>
      <c r="H25" s="13"/>
      <c r="I25" s="12">
        <f t="shared" si="1"/>
        <v>71.066907775768527</v>
      </c>
      <c r="J25" s="13"/>
      <c r="K25" s="50">
        <v>329.77288878000002</v>
      </c>
      <c r="L25" s="11"/>
      <c r="M25" s="12">
        <f t="shared" si="2"/>
        <v>4.7159599114093798</v>
      </c>
      <c r="N25" s="13"/>
      <c r="O25" s="12">
        <f t="shared" si="3"/>
        <v>17.965076087030582</v>
      </c>
      <c r="P25" s="13"/>
      <c r="Q25" s="11">
        <v>1268357.2645384616</v>
      </c>
    </row>
    <row r="26" spans="3:17" ht="15" customHeight="1" x14ac:dyDescent="0.2">
      <c r="C26" s="14" t="s">
        <v>17</v>
      </c>
      <c r="D26" s="10"/>
      <c r="E26" s="150">
        <v>186</v>
      </c>
      <c r="F26" s="11"/>
      <c r="G26" s="12">
        <f t="shared" si="0"/>
        <v>8.4086799276672686</v>
      </c>
      <c r="H26" s="13"/>
      <c r="I26" s="12">
        <f t="shared" si="1"/>
        <v>79.475587703435792</v>
      </c>
      <c r="J26" s="13"/>
      <c r="K26" s="50">
        <v>313.30957379</v>
      </c>
      <c r="L26" s="11"/>
      <c r="M26" s="12">
        <f t="shared" si="2"/>
        <v>4.4805241429052529</v>
      </c>
      <c r="N26" s="13"/>
      <c r="O26" s="12">
        <f t="shared" si="3"/>
        <v>22.445600229935835</v>
      </c>
      <c r="P26" s="13"/>
      <c r="Q26" s="11">
        <v>1684460.074139785</v>
      </c>
    </row>
    <row r="27" spans="3:17" ht="15" customHeight="1" x14ac:dyDescent="0.2">
      <c r="C27" s="19" t="s">
        <v>18</v>
      </c>
      <c r="D27" s="20"/>
      <c r="E27" s="151">
        <v>101</v>
      </c>
      <c r="F27" s="17"/>
      <c r="G27" s="5">
        <f t="shared" si="0"/>
        <v>4.5660036166365288</v>
      </c>
      <c r="H27" s="18"/>
      <c r="I27" s="5">
        <f t="shared" si="1"/>
        <v>84.041591320072314</v>
      </c>
      <c r="J27" s="18"/>
      <c r="K27" s="51">
        <v>182.38044909999999</v>
      </c>
      <c r="L27" s="17"/>
      <c r="M27" s="5">
        <f t="shared" si="2"/>
        <v>2.6081552360546922</v>
      </c>
      <c r="N27" s="18"/>
      <c r="O27" s="5">
        <f t="shared" si="3"/>
        <v>25.053755465990527</v>
      </c>
      <c r="P27" s="18"/>
      <c r="Q27" s="17">
        <v>1805747.0207920792</v>
      </c>
    </row>
    <row r="28" spans="3:17" ht="15" customHeight="1" x14ac:dyDescent="0.2">
      <c r="C28" s="14" t="s">
        <v>19</v>
      </c>
      <c r="D28" s="10"/>
      <c r="E28" s="150">
        <v>55</v>
      </c>
      <c r="F28" s="11"/>
      <c r="G28" s="12">
        <f t="shared" si="0"/>
        <v>2.4864376130198913</v>
      </c>
      <c r="H28" s="13"/>
      <c r="I28" s="12">
        <f t="shared" si="1"/>
        <v>86.528028933092202</v>
      </c>
      <c r="J28" s="13"/>
      <c r="K28" s="50">
        <v>82.926891979999994</v>
      </c>
      <c r="L28" s="11"/>
      <c r="M28" s="12">
        <f t="shared" si="2"/>
        <v>1.1859067602623798</v>
      </c>
      <c r="N28" s="13"/>
      <c r="O28" s="12">
        <f t="shared" si="3"/>
        <v>26.239662226252907</v>
      </c>
      <c r="P28" s="13"/>
      <c r="Q28" s="11">
        <v>1507761.6723636361</v>
      </c>
    </row>
    <row r="29" spans="3:17" ht="15" customHeight="1" x14ac:dyDescent="0.2">
      <c r="C29" s="14" t="s">
        <v>1</v>
      </c>
      <c r="D29" s="10"/>
      <c r="E29" s="150">
        <v>127</v>
      </c>
      <c r="F29" s="11"/>
      <c r="G29" s="12">
        <f t="shared" si="0"/>
        <v>5.7414104882459318</v>
      </c>
      <c r="H29" s="13"/>
      <c r="I29" s="12">
        <f t="shared" si="1"/>
        <v>92.269439421338134</v>
      </c>
      <c r="J29" s="13"/>
      <c r="K29" s="50">
        <v>409.69440716000003</v>
      </c>
      <c r="L29" s="11"/>
      <c r="M29" s="12">
        <f t="shared" si="2"/>
        <v>5.858887937219567</v>
      </c>
      <c r="N29" s="13"/>
      <c r="O29" s="12">
        <f t="shared" si="3"/>
        <v>32.098550163472474</v>
      </c>
      <c r="P29" s="13"/>
      <c r="Q29" s="11">
        <v>3225940.2138582678</v>
      </c>
    </row>
    <row r="30" spans="3:17" ht="15" customHeight="1" x14ac:dyDescent="0.2">
      <c r="C30" s="14" t="s">
        <v>2</v>
      </c>
      <c r="D30" s="10"/>
      <c r="E30" s="150">
        <v>65</v>
      </c>
      <c r="F30" s="11"/>
      <c r="G30" s="12">
        <f t="shared" si="0"/>
        <v>2.9385171790235081</v>
      </c>
      <c r="H30" s="13"/>
      <c r="I30" s="12">
        <f t="shared" si="1"/>
        <v>95.207956600361641</v>
      </c>
      <c r="J30" s="13"/>
      <c r="K30" s="50">
        <v>503.41745236999998</v>
      </c>
      <c r="L30" s="11"/>
      <c r="M30" s="12">
        <f t="shared" si="2"/>
        <v>7.1991864851709551</v>
      </c>
      <c r="N30" s="13"/>
      <c r="O30" s="12">
        <f t="shared" si="3"/>
        <v>39.297736648643429</v>
      </c>
      <c r="P30" s="13"/>
      <c r="Q30" s="11">
        <v>7744883.8826153846</v>
      </c>
    </row>
    <row r="31" spans="3:17" ht="15" customHeight="1" x14ac:dyDescent="0.2">
      <c r="C31" s="14" t="s">
        <v>20</v>
      </c>
      <c r="D31" s="10"/>
      <c r="E31" s="150">
        <v>25</v>
      </c>
      <c r="F31" s="11"/>
      <c r="G31" s="12">
        <f t="shared" si="0"/>
        <v>1.1301989150090417</v>
      </c>
      <c r="H31" s="13"/>
      <c r="I31" s="12">
        <f t="shared" si="1"/>
        <v>96.338155515370687</v>
      </c>
      <c r="J31" s="13"/>
      <c r="K31" s="50">
        <v>353.50909238000003</v>
      </c>
      <c r="L31" s="11"/>
      <c r="M31" s="12">
        <f t="shared" si="2"/>
        <v>5.0554025655365002</v>
      </c>
      <c r="N31" s="13"/>
      <c r="O31" s="12">
        <f t="shared" si="3"/>
        <v>44.353139214179933</v>
      </c>
      <c r="P31" s="13"/>
      <c r="Q31" s="11">
        <v>14140363.695200002</v>
      </c>
    </row>
    <row r="32" spans="3:17" ht="15" customHeight="1" x14ac:dyDescent="0.2">
      <c r="C32" s="14" t="s">
        <v>27</v>
      </c>
      <c r="D32" s="10"/>
      <c r="E32" s="150">
        <v>19</v>
      </c>
      <c r="F32" s="11"/>
      <c r="G32" s="12">
        <f t="shared" si="0"/>
        <v>0.8589511754068716</v>
      </c>
      <c r="H32" s="13"/>
      <c r="I32" s="12">
        <f t="shared" si="1"/>
        <v>97.197106690777559</v>
      </c>
      <c r="J32" s="13"/>
      <c r="K32" s="50">
        <v>550.45673388</v>
      </c>
      <c r="L32" s="11"/>
      <c r="M32" s="12">
        <f t="shared" si="2"/>
        <v>7.8718778233926745</v>
      </c>
      <c r="N32" s="13"/>
      <c r="O32" s="12">
        <f t="shared" si="3"/>
        <v>52.225017037572606</v>
      </c>
      <c r="P32" s="13"/>
      <c r="Q32" s="11">
        <v>28971407.046315789</v>
      </c>
    </row>
    <row r="33" spans="3:17" ht="15" customHeight="1" x14ac:dyDescent="0.2">
      <c r="C33" s="9" t="s">
        <v>28</v>
      </c>
      <c r="D33" s="10"/>
      <c r="E33" s="150">
        <v>62</v>
      </c>
      <c r="F33" s="11"/>
      <c r="G33" s="12">
        <f t="shared" si="0"/>
        <v>2.8028933092224229</v>
      </c>
      <c r="H33" s="13"/>
      <c r="I33" s="12">
        <f>I32+G33</f>
        <v>99.999999999999986</v>
      </c>
      <c r="J33" s="13"/>
      <c r="K33" s="50">
        <v>3340.7608289499999</v>
      </c>
      <c r="L33" s="11"/>
      <c r="M33" s="12">
        <f t="shared" si="2"/>
        <v>47.774982962427401</v>
      </c>
      <c r="N33" s="13"/>
      <c r="O33" s="12">
        <f>O32+M33</f>
        <v>100</v>
      </c>
      <c r="P33" s="13"/>
      <c r="Q33" s="11">
        <v>53883239.176612899</v>
      </c>
    </row>
    <row r="34" spans="3:17" ht="17.100000000000001" customHeight="1" x14ac:dyDescent="0.2">
      <c r="C34" s="42" t="s">
        <v>10</v>
      </c>
      <c r="D34" s="42"/>
      <c r="E34" s="155">
        <v>2212</v>
      </c>
      <c r="F34" s="156"/>
      <c r="G34" s="157">
        <f>(E34/E$34)*100</f>
        <v>100</v>
      </c>
      <c r="H34" s="158"/>
      <c r="I34" s="159"/>
      <c r="J34" s="159"/>
      <c r="K34" s="160">
        <v>6992.6991529799998</v>
      </c>
      <c r="L34" s="156"/>
      <c r="M34" s="157">
        <f>(K34/K$34)*100</f>
        <v>100</v>
      </c>
      <c r="N34" s="158"/>
      <c r="O34" s="159"/>
      <c r="P34" s="159"/>
      <c r="Q34" s="156">
        <v>3161256.3982730559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C10:C11"/>
    <mergeCell ref="C2:Q2"/>
    <mergeCell ref="C4:Q4"/>
    <mergeCell ref="E7:I7"/>
    <mergeCell ref="K7:Q7"/>
    <mergeCell ref="E9:E11"/>
    <mergeCell ref="G9:I9"/>
    <mergeCell ref="M9:O9"/>
    <mergeCell ref="C5:Q5"/>
    <mergeCell ref="C7:C9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124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8" customHeight="1" x14ac:dyDescent="0.2">
      <c r="C5" s="210" t="s">
        <v>181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162</v>
      </c>
      <c r="F13" s="11"/>
      <c r="G13" s="12">
        <f>(E13/E$34)*100</f>
        <v>4.3902439024390238</v>
      </c>
      <c r="H13" s="13"/>
      <c r="I13" s="12">
        <f>G13</f>
        <v>4.3902439024390238</v>
      </c>
      <c r="J13" s="13"/>
      <c r="K13" s="50">
        <v>314.11995327</v>
      </c>
      <c r="L13" s="11"/>
      <c r="M13" s="12">
        <f>(K13/K$34)*100</f>
        <v>4.2166104263422159</v>
      </c>
      <c r="N13" s="13"/>
      <c r="O13" s="12">
        <f>M13</f>
        <v>4.2166104263422159</v>
      </c>
      <c r="P13" s="13"/>
      <c r="Q13" s="11">
        <v>1939012.0572222222</v>
      </c>
    </row>
    <row r="14" spans="1:17" ht="15" customHeight="1" x14ac:dyDescent="0.2">
      <c r="C14" s="14" t="s">
        <v>13</v>
      </c>
      <c r="D14" s="10"/>
      <c r="E14" s="150">
        <v>171</v>
      </c>
      <c r="F14" s="11"/>
      <c r="G14" s="12">
        <f t="shared" ref="G14:G33" si="0">(E14/E$34)*100</f>
        <v>4.6341463414634143</v>
      </c>
      <c r="H14" s="13"/>
      <c r="I14" s="12">
        <f t="shared" ref="I14:I32" si="1">I13+G14</f>
        <v>9.0243902439024382</v>
      </c>
      <c r="J14" s="13"/>
      <c r="K14" s="50">
        <v>35.170359339999997</v>
      </c>
      <c r="L14" s="11"/>
      <c r="M14" s="12">
        <f t="shared" ref="M14:M33" si="2">(K14/K$34)*100</f>
        <v>0.47211169601752795</v>
      </c>
      <c r="N14" s="13"/>
      <c r="O14" s="12">
        <f t="shared" ref="O14:O32" si="3">O13+M14</f>
        <v>4.6887221223597439</v>
      </c>
      <c r="P14" s="13"/>
      <c r="Q14" s="11">
        <v>205674.61602339178</v>
      </c>
    </row>
    <row r="15" spans="1:17" ht="15" customHeight="1" x14ac:dyDescent="0.2">
      <c r="C15" s="14" t="s">
        <v>26</v>
      </c>
      <c r="D15" s="10"/>
      <c r="E15" s="150">
        <v>228</v>
      </c>
      <c r="F15" s="11"/>
      <c r="G15" s="12">
        <f t="shared" si="0"/>
        <v>6.178861788617886</v>
      </c>
      <c r="H15" s="13"/>
      <c r="I15" s="12">
        <f t="shared" si="1"/>
        <v>15.203252032520325</v>
      </c>
      <c r="J15" s="13"/>
      <c r="K15" s="50">
        <v>186.25687169</v>
      </c>
      <c r="L15" s="11"/>
      <c r="M15" s="12">
        <f t="shared" si="2"/>
        <v>2.5002317075696103</v>
      </c>
      <c r="N15" s="13"/>
      <c r="O15" s="12">
        <f t="shared" si="3"/>
        <v>7.1889538299293543</v>
      </c>
      <c r="P15" s="13"/>
      <c r="Q15" s="11">
        <v>816916.10390350875</v>
      </c>
    </row>
    <row r="16" spans="1:17" ht="15" customHeight="1" x14ac:dyDescent="0.2">
      <c r="C16" s="14" t="s">
        <v>22</v>
      </c>
      <c r="D16" s="10"/>
      <c r="E16" s="150">
        <v>176</v>
      </c>
      <c r="F16" s="11"/>
      <c r="G16" s="12">
        <f t="shared" si="0"/>
        <v>4.769647696476965</v>
      </c>
      <c r="H16" s="13"/>
      <c r="I16" s="12">
        <f t="shared" si="1"/>
        <v>19.972899728997291</v>
      </c>
      <c r="J16" s="13"/>
      <c r="K16" s="50">
        <v>364.31667026999997</v>
      </c>
      <c r="L16" s="11"/>
      <c r="M16" s="12">
        <f t="shared" si="2"/>
        <v>4.890429450148126</v>
      </c>
      <c r="N16" s="13"/>
      <c r="O16" s="12">
        <f t="shared" si="3"/>
        <v>12.079383280077479</v>
      </c>
      <c r="P16" s="13"/>
      <c r="Q16" s="11">
        <v>2069981.0810795454</v>
      </c>
    </row>
    <row r="17" spans="3:17" ht="15" customHeight="1" x14ac:dyDescent="0.2">
      <c r="C17" s="15" t="s">
        <v>14</v>
      </c>
      <c r="D17" s="20"/>
      <c r="E17" s="151">
        <v>362</v>
      </c>
      <c r="F17" s="17"/>
      <c r="G17" s="5">
        <f t="shared" si="0"/>
        <v>9.8102981029810294</v>
      </c>
      <c r="H17" s="18"/>
      <c r="I17" s="5">
        <f t="shared" si="1"/>
        <v>29.78319783197832</v>
      </c>
      <c r="J17" s="18"/>
      <c r="K17" s="51">
        <v>138.89066878</v>
      </c>
      <c r="L17" s="17"/>
      <c r="M17" s="5">
        <f t="shared" si="2"/>
        <v>1.8644082809855795</v>
      </c>
      <c r="N17" s="18"/>
      <c r="O17" s="5">
        <f t="shared" si="3"/>
        <v>13.943791561063058</v>
      </c>
      <c r="P17" s="18"/>
      <c r="Q17" s="17">
        <v>383675.88060773478</v>
      </c>
    </row>
    <row r="18" spans="3:17" ht="15" customHeight="1" x14ac:dyDescent="0.2">
      <c r="C18" s="14" t="s">
        <v>15</v>
      </c>
      <c r="D18" s="10"/>
      <c r="E18" s="150">
        <v>340</v>
      </c>
      <c r="F18" s="11"/>
      <c r="G18" s="12">
        <f t="shared" si="0"/>
        <v>9.2140921409214087</v>
      </c>
      <c r="H18" s="13"/>
      <c r="I18" s="12">
        <f t="shared" si="1"/>
        <v>38.997289972899729</v>
      </c>
      <c r="J18" s="13"/>
      <c r="K18" s="50">
        <v>428.62963643000001</v>
      </c>
      <c r="L18" s="11"/>
      <c r="M18" s="12">
        <f t="shared" si="2"/>
        <v>5.7537388987719034</v>
      </c>
      <c r="N18" s="13"/>
      <c r="O18" s="12">
        <f t="shared" si="3"/>
        <v>19.697530459834962</v>
      </c>
      <c r="P18" s="13"/>
      <c r="Q18" s="11">
        <v>1260675.4012647059</v>
      </c>
    </row>
    <row r="19" spans="3:17" ht="15" customHeight="1" x14ac:dyDescent="0.2">
      <c r="C19" s="14" t="s">
        <v>16</v>
      </c>
      <c r="D19" s="10"/>
      <c r="E19" s="150">
        <v>327</v>
      </c>
      <c r="F19" s="11"/>
      <c r="G19" s="12">
        <f t="shared" si="0"/>
        <v>8.8617886178861802</v>
      </c>
      <c r="H19" s="13"/>
      <c r="I19" s="12">
        <f t="shared" si="1"/>
        <v>47.859078590785913</v>
      </c>
      <c r="J19" s="13"/>
      <c r="K19" s="50">
        <v>638.70516452000004</v>
      </c>
      <c r="L19" s="11"/>
      <c r="M19" s="12">
        <f t="shared" si="2"/>
        <v>8.5737019506008689</v>
      </c>
      <c r="N19" s="13"/>
      <c r="O19" s="12">
        <f t="shared" si="3"/>
        <v>28.271232410435829</v>
      </c>
      <c r="P19" s="13"/>
      <c r="Q19" s="11">
        <v>1953226.8028134557</v>
      </c>
    </row>
    <row r="20" spans="3:17" ht="15" customHeight="1" x14ac:dyDescent="0.2">
      <c r="C20" s="14" t="s">
        <v>21</v>
      </c>
      <c r="D20" s="10"/>
      <c r="E20" s="150">
        <v>566</v>
      </c>
      <c r="F20" s="11"/>
      <c r="G20" s="12">
        <f t="shared" si="0"/>
        <v>15.338753387533878</v>
      </c>
      <c r="H20" s="13"/>
      <c r="I20" s="12">
        <f t="shared" si="1"/>
        <v>63.19783197831979</v>
      </c>
      <c r="J20" s="13"/>
      <c r="K20" s="50">
        <v>257.89357694</v>
      </c>
      <c r="L20" s="11"/>
      <c r="M20" s="12">
        <f t="shared" si="2"/>
        <v>3.4618518629320962</v>
      </c>
      <c r="N20" s="13"/>
      <c r="O20" s="12">
        <f t="shared" si="3"/>
        <v>31.733084273367925</v>
      </c>
      <c r="P20" s="13"/>
      <c r="Q20" s="11">
        <v>455642.36208480567</v>
      </c>
    </row>
    <row r="21" spans="3:17" ht="15" customHeight="1" x14ac:dyDescent="0.2">
      <c r="C21" s="14" t="s">
        <v>23</v>
      </c>
      <c r="D21" s="10"/>
      <c r="E21" s="150">
        <v>224</v>
      </c>
      <c r="F21" s="11"/>
      <c r="G21" s="12">
        <f t="shared" si="0"/>
        <v>6.0704607046070462</v>
      </c>
      <c r="H21" s="13"/>
      <c r="I21" s="12">
        <f t="shared" si="1"/>
        <v>69.268292682926841</v>
      </c>
      <c r="J21" s="13"/>
      <c r="K21" s="50">
        <v>185.23292576</v>
      </c>
      <c r="L21" s="11"/>
      <c r="M21" s="12">
        <f t="shared" si="2"/>
        <v>2.4864867001624003</v>
      </c>
      <c r="N21" s="13"/>
      <c r="O21" s="12">
        <f t="shared" si="3"/>
        <v>34.219570973530324</v>
      </c>
      <c r="P21" s="13"/>
      <c r="Q21" s="11">
        <v>826932.70428571419</v>
      </c>
    </row>
    <row r="22" spans="3:17" ht="15" customHeight="1" x14ac:dyDescent="0.2">
      <c r="C22" s="19" t="s">
        <v>24</v>
      </c>
      <c r="D22" s="20"/>
      <c r="E22" s="151">
        <v>75</v>
      </c>
      <c r="F22" s="17"/>
      <c r="G22" s="5">
        <f t="shared" si="0"/>
        <v>2.0325203252032518</v>
      </c>
      <c r="H22" s="18"/>
      <c r="I22" s="5">
        <f t="shared" si="1"/>
        <v>71.300813008130092</v>
      </c>
      <c r="J22" s="18"/>
      <c r="K22" s="51">
        <v>56.619914219999998</v>
      </c>
      <c r="L22" s="17"/>
      <c r="M22" s="5">
        <f t="shared" si="2"/>
        <v>0.76004124587858568</v>
      </c>
      <c r="N22" s="18"/>
      <c r="O22" s="5">
        <f t="shared" si="3"/>
        <v>34.979612219408907</v>
      </c>
      <c r="P22" s="18"/>
      <c r="Q22" s="17">
        <v>754932.18960000004</v>
      </c>
    </row>
    <row r="23" spans="3:17" ht="15" customHeight="1" x14ac:dyDescent="0.2">
      <c r="C23" s="14" t="s">
        <v>30</v>
      </c>
      <c r="D23" s="10"/>
      <c r="E23" s="150">
        <v>97</v>
      </c>
      <c r="F23" s="11"/>
      <c r="G23" s="12">
        <f t="shared" si="0"/>
        <v>2.6287262872628725</v>
      </c>
      <c r="H23" s="13"/>
      <c r="I23" s="12">
        <f t="shared" si="1"/>
        <v>73.929539295392971</v>
      </c>
      <c r="J23" s="13"/>
      <c r="K23" s="50">
        <v>114.87837940999999</v>
      </c>
      <c r="L23" s="11"/>
      <c r="M23" s="12">
        <f t="shared" si="2"/>
        <v>1.5420776914643877</v>
      </c>
      <c r="N23" s="13"/>
      <c r="O23" s="12">
        <f t="shared" si="3"/>
        <v>36.521689910873292</v>
      </c>
      <c r="P23" s="13"/>
      <c r="Q23" s="11">
        <v>1184313.1897938144</v>
      </c>
    </row>
    <row r="24" spans="3:17" ht="15" customHeight="1" x14ac:dyDescent="0.2">
      <c r="C24" s="14" t="s">
        <v>31</v>
      </c>
      <c r="D24" s="10"/>
      <c r="E24" s="150">
        <v>118</v>
      </c>
      <c r="F24" s="11"/>
      <c r="G24" s="12">
        <f t="shared" si="0"/>
        <v>3.1978319783197833</v>
      </c>
      <c r="H24" s="13"/>
      <c r="I24" s="12">
        <f t="shared" si="1"/>
        <v>77.127371273712754</v>
      </c>
      <c r="J24" s="13"/>
      <c r="K24" s="50">
        <v>67.762189379999995</v>
      </c>
      <c r="L24" s="11"/>
      <c r="M24" s="12">
        <f t="shared" si="2"/>
        <v>0.90961032967520206</v>
      </c>
      <c r="N24" s="13"/>
      <c r="O24" s="12">
        <f t="shared" si="3"/>
        <v>37.431300240548495</v>
      </c>
      <c r="P24" s="13"/>
      <c r="Q24" s="11">
        <v>574255.84220338974</v>
      </c>
    </row>
    <row r="25" spans="3:17" ht="15" customHeight="1" x14ac:dyDescent="0.2">
      <c r="C25" s="14" t="s">
        <v>25</v>
      </c>
      <c r="D25" s="10"/>
      <c r="E25" s="150">
        <v>312</v>
      </c>
      <c r="F25" s="11"/>
      <c r="G25" s="12">
        <f t="shared" si="0"/>
        <v>8.4552845528455283</v>
      </c>
      <c r="H25" s="13"/>
      <c r="I25" s="12">
        <f t="shared" si="1"/>
        <v>85.58265582655828</v>
      </c>
      <c r="J25" s="13"/>
      <c r="K25" s="50">
        <v>369.58847789999999</v>
      </c>
      <c r="L25" s="11"/>
      <c r="M25" s="12">
        <f t="shared" si="2"/>
        <v>4.9611959162287498</v>
      </c>
      <c r="N25" s="13"/>
      <c r="O25" s="12">
        <f t="shared" si="3"/>
        <v>42.392496156777241</v>
      </c>
      <c r="P25" s="13"/>
      <c r="Q25" s="11">
        <v>1184578.4548076922</v>
      </c>
    </row>
    <row r="26" spans="3:17" ht="15" customHeight="1" x14ac:dyDescent="0.2">
      <c r="C26" s="14" t="s">
        <v>17</v>
      </c>
      <c r="D26" s="10"/>
      <c r="E26" s="150">
        <v>172</v>
      </c>
      <c r="F26" s="11"/>
      <c r="G26" s="12">
        <f t="shared" si="0"/>
        <v>4.6612466124661243</v>
      </c>
      <c r="H26" s="13"/>
      <c r="I26" s="12">
        <f t="shared" si="1"/>
        <v>90.24390243902441</v>
      </c>
      <c r="J26" s="13"/>
      <c r="K26" s="50">
        <v>250.20508301000001</v>
      </c>
      <c r="L26" s="11"/>
      <c r="M26" s="12">
        <f t="shared" si="2"/>
        <v>3.358644844942249</v>
      </c>
      <c r="N26" s="13"/>
      <c r="O26" s="12">
        <f t="shared" si="3"/>
        <v>45.751141001719489</v>
      </c>
      <c r="P26" s="13"/>
      <c r="Q26" s="11">
        <v>1454680.7151744186</v>
      </c>
    </row>
    <row r="27" spans="3:17" ht="15" customHeight="1" x14ac:dyDescent="0.2">
      <c r="C27" s="19" t="s">
        <v>18</v>
      </c>
      <c r="D27" s="20"/>
      <c r="E27" s="151">
        <v>83</v>
      </c>
      <c r="F27" s="17"/>
      <c r="G27" s="5">
        <f t="shared" si="0"/>
        <v>2.2493224932249323</v>
      </c>
      <c r="H27" s="18"/>
      <c r="I27" s="5">
        <f t="shared" si="1"/>
        <v>92.493224932249348</v>
      </c>
      <c r="J27" s="18"/>
      <c r="K27" s="51">
        <v>447.82313529999999</v>
      </c>
      <c r="L27" s="17"/>
      <c r="M27" s="5">
        <f t="shared" si="2"/>
        <v>6.0113841282797056</v>
      </c>
      <c r="N27" s="18"/>
      <c r="O27" s="5">
        <f t="shared" si="3"/>
        <v>51.762525129999197</v>
      </c>
      <c r="P27" s="18"/>
      <c r="Q27" s="17">
        <v>5395459.4614457833</v>
      </c>
    </row>
    <row r="28" spans="3:17" ht="15" customHeight="1" x14ac:dyDescent="0.2">
      <c r="C28" s="14" t="s">
        <v>19</v>
      </c>
      <c r="D28" s="10"/>
      <c r="E28" s="150">
        <v>46</v>
      </c>
      <c r="F28" s="11"/>
      <c r="G28" s="12">
        <f t="shared" si="0"/>
        <v>1.2466124661246614</v>
      </c>
      <c r="H28" s="13"/>
      <c r="I28" s="12">
        <f t="shared" si="1"/>
        <v>93.739837398374007</v>
      </c>
      <c r="J28" s="13"/>
      <c r="K28" s="50">
        <v>317.37959691999998</v>
      </c>
      <c r="L28" s="11"/>
      <c r="M28" s="12">
        <f t="shared" si="2"/>
        <v>4.2603664732207029</v>
      </c>
      <c r="N28" s="13"/>
      <c r="O28" s="12">
        <f t="shared" si="3"/>
        <v>56.022891603219904</v>
      </c>
      <c r="P28" s="13"/>
      <c r="Q28" s="11">
        <v>6899556.454782608</v>
      </c>
    </row>
    <row r="29" spans="3:17" ht="15" customHeight="1" x14ac:dyDescent="0.2">
      <c r="C29" s="14" t="s">
        <v>1</v>
      </c>
      <c r="D29" s="10"/>
      <c r="E29" s="150">
        <v>107</v>
      </c>
      <c r="F29" s="11"/>
      <c r="G29" s="12">
        <f t="shared" si="0"/>
        <v>2.8997289972899729</v>
      </c>
      <c r="H29" s="13"/>
      <c r="I29" s="12">
        <f t="shared" si="1"/>
        <v>96.639566395663977</v>
      </c>
      <c r="J29" s="13"/>
      <c r="K29" s="50">
        <v>710.64950462000002</v>
      </c>
      <c r="L29" s="11"/>
      <c r="M29" s="12">
        <f t="shared" si="2"/>
        <v>9.5394516631675774</v>
      </c>
      <c r="N29" s="13"/>
      <c r="O29" s="12">
        <f t="shared" si="3"/>
        <v>65.562343266387487</v>
      </c>
      <c r="P29" s="13"/>
      <c r="Q29" s="11">
        <v>6641584.1553271031</v>
      </c>
    </row>
    <row r="30" spans="3:17" ht="15" customHeight="1" x14ac:dyDescent="0.2">
      <c r="C30" s="14" t="s">
        <v>2</v>
      </c>
      <c r="D30" s="10"/>
      <c r="E30" s="150">
        <v>52</v>
      </c>
      <c r="F30" s="11"/>
      <c r="G30" s="12">
        <f t="shared" si="0"/>
        <v>1.4092140921409213</v>
      </c>
      <c r="H30" s="13"/>
      <c r="I30" s="12">
        <f t="shared" si="1"/>
        <v>98.048780487804905</v>
      </c>
      <c r="J30" s="13"/>
      <c r="K30" s="50">
        <v>600.41977757999996</v>
      </c>
      <c r="L30" s="11"/>
      <c r="M30" s="12">
        <f t="shared" si="2"/>
        <v>8.059775471027665</v>
      </c>
      <c r="N30" s="13"/>
      <c r="O30" s="12">
        <f t="shared" si="3"/>
        <v>73.62211873741515</v>
      </c>
      <c r="P30" s="13"/>
      <c r="Q30" s="11">
        <v>11546534.184230767</v>
      </c>
    </row>
    <row r="31" spans="3:17" ht="15" customHeight="1" x14ac:dyDescent="0.2">
      <c r="C31" s="14" t="s">
        <v>20</v>
      </c>
      <c r="D31" s="10"/>
      <c r="E31" s="150">
        <v>19</v>
      </c>
      <c r="F31" s="11"/>
      <c r="G31" s="12">
        <f t="shared" si="0"/>
        <v>0.51490514905149054</v>
      </c>
      <c r="H31" s="13"/>
      <c r="I31" s="12">
        <f t="shared" si="1"/>
        <v>98.563685636856391</v>
      </c>
      <c r="J31" s="13"/>
      <c r="K31" s="50">
        <v>924.62910726999996</v>
      </c>
      <c r="L31" s="11"/>
      <c r="M31" s="12">
        <f t="shared" si="2"/>
        <v>12.411821323757124</v>
      </c>
      <c r="N31" s="13"/>
      <c r="O31" s="12">
        <f t="shared" si="3"/>
        <v>86.033940061172274</v>
      </c>
      <c r="P31" s="13"/>
      <c r="Q31" s="11">
        <v>48664689.856315792</v>
      </c>
    </row>
    <row r="32" spans="3:17" ht="15" customHeight="1" x14ac:dyDescent="0.2">
      <c r="C32" s="14" t="s">
        <v>27</v>
      </c>
      <c r="D32" s="10"/>
      <c r="E32" s="150">
        <v>10</v>
      </c>
      <c r="F32" s="11"/>
      <c r="G32" s="12">
        <f t="shared" si="0"/>
        <v>0.27100271002710025</v>
      </c>
      <c r="H32" s="13"/>
      <c r="I32" s="12">
        <f t="shared" si="1"/>
        <v>98.834688346883496</v>
      </c>
      <c r="J32" s="13"/>
      <c r="K32" s="50">
        <v>36.973364619999998</v>
      </c>
      <c r="L32" s="11"/>
      <c r="M32" s="12">
        <f t="shared" si="2"/>
        <v>0.49631445927167672</v>
      </c>
      <c r="N32" s="13"/>
      <c r="O32" s="12">
        <f t="shared" si="3"/>
        <v>86.530254520443947</v>
      </c>
      <c r="P32" s="13"/>
      <c r="Q32" s="11">
        <v>3697336.4619999998</v>
      </c>
    </row>
    <row r="33" spans="3:17" ht="15" customHeight="1" x14ac:dyDescent="0.2">
      <c r="C33" s="9" t="s">
        <v>28</v>
      </c>
      <c r="D33" s="10"/>
      <c r="E33" s="150">
        <v>43</v>
      </c>
      <c r="F33" s="11"/>
      <c r="G33" s="12">
        <f t="shared" si="0"/>
        <v>1.1653116531165311</v>
      </c>
      <c r="H33" s="13"/>
      <c r="I33" s="12">
        <f>I32+G33</f>
        <v>100.00000000000003</v>
      </c>
      <c r="J33" s="13"/>
      <c r="K33" s="50">
        <v>1003.4400603300001</v>
      </c>
      <c r="L33" s="11"/>
      <c r="M33" s="12">
        <f t="shared" si="2"/>
        <v>13.469745479556053</v>
      </c>
      <c r="N33" s="13"/>
      <c r="O33" s="12">
        <f>O32+M33</f>
        <v>100</v>
      </c>
      <c r="P33" s="13"/>
      <c r="Q33" s="11">
        <v>23335815.35651163</v>
      </c>
    </row>
    <row r="34" spans="3:17" ht="17.100000000000001" customHeight="1" x14ac:dyDescent="0.2">
      <c r="C34" s="42" t="s">
        <v>10</v>
      </c>
      <c r="D34" s="42"/>
      <c r="E34" s="155">
        <v>3690</v>
      </c>
      <c r="F34" s="156"/>
      <c r="G34" s="157">
        <f>(E34/E$34)*100</f>
        <v>100</v>
      </c>
      <c r="H34" s="158"/>
      <c r="I34" s="159"/>
      <c r="J34" s="159"/>
      <c r="K34" s="160">
        <v>7449.5844175599996</v>
      </c>
      <c r="L34" s="156"/>
      <c r="M34" s="157">
        <f>(K34/K$34)*100</f>
        <v>100</v>
      </c>
      <c r="N34" s="158"/>
      <c r="O34" s="159"/>
      <c r="P34" s="159"/>
      <c r="Q34" s="156">
        <v>2018857.5657344172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187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8" customHeight="1" x14ac:dyDescent="0.2">
      <c r="C5" s="210" t="s">
        <v>186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143</v>
      </c>
      <c r="F13" s="11"/>
      <c r="G13" s="12">
        <f>(E13/E$34)*100</f>
        <v>5.1071428571428577</v>
      </c>
      <c r="H13" s="13"/>
      <c r="I13" s="12">
        <f>G13</f>
        <v>5.1071428571428577</v>
      </c>
      <c r="J13" s="13"/>
      <c r="K13" s="50">
        <v>1188.8579832400001</v>
      </c>
      <c r="L13" s="11"/>
      <c r="M13" s="12">
        <f>(K13/K$34)*100</f>
        <v>5.2937077352919113</v>
      </c>
      <c r="N13" s="13"/>
      <c r="O13" s="12">
        <f>M13</f>
        <v>5.2937077352919113</v>
      </c>
      <c r="P13" s="13"/>
      <c r="Q13" s="11">
        <v>8313692.190489511</v>
      </c>
    </row>
    <row r="14" spans="1:17" ht="15" customHeight="1" x14ac:dyDescent="0.2">
      <c r="C14" s="14" t="s">
        <v>13</v>
      </c>
      <c r="D14" s="10"/>
      <c r="E14" s="150">
        <v>145</v>
      </c>
      <c r="F14" s="11"/>
      <c r="G14" s="12">
        <f t="shared" ref="G14:G33" si="0">(E14/E$34)*100</f>
        <v>5.1785714285714288</v>
      </c>
      <c r="H14" s="13"/>
      <c r="I14" s="12">
        <f t="shared" ref="I14:I32" si="1">I13+G14</f>
        <v>10.285714285714286</v>
      </c>
      <c r="J14" s="13"/>
      <c r="K14" s="50">
        <v>166.68321607999999</v>
      </c>
      <c r="L14" s="11"/>
      <c r="M14" s="12">
        <f t="shared" ref="M14:M33" si="2">(K14/K$34)*100</f>
        <v>0.74220154362028679</v>
      </c>
      <c r="N14" s="13"/>
      <c r="O14" s="12">
        <f t="shared" ref="O14:O32" si="3">O13+M14</f>
        <v>6.0359092789121984</v>
      </c>
      <c r="P14" s="13"/>
      <c r="Q14" s="11">
        <v>1149539.4212413791</v>
      </c>
    </row>
    <row r="15" spans="1:17" ht="15" customHeight="1" x14ac:dyDescent="0.2">
      <c r="C15" s="14" t="s">
        <v>26</v>
      </c>
      <c r="D15" s="10"/>
      <c r="E15" s="150">
        <v>121</v>
      </c>
      <c r="F15" s="11"/>
      <c r="G15" s="12">
        <f t="shared" si="0"/>
        <v>4.3214285714285712</v>
      </c>
      <c r="H15" s="13"/>
      <c r="I15" s="12">
        <f t="shared" si="1"/>
        <v>14.607142857142858</v>
      </c>
      <c r="J15" s="13"/>
      <c r="K15" s="50">
        <v>238.55402936999999</v>
      </c>
      <c r="L15" s="11"/>
      <c r="M15" s="12">
        <f t="shared" si="2"/>
        <v>1.0622255377546541</v>
      </c>
      <c r="N15" s="13"/>
      <c r="O15" s="12">
        <f t="shared" si="3"/>
        <v>7.0981348166668523</v>
      </c>
      <c r="P15" s="13"/>
      <c r="Q15" s="11">
        <v>1971520.9038842975</v>
      </c>
    </row>
    <row r="16" spans="1:17" ht="15" customHeight="1" x14ac:dyDescent="0.2">
      <c r="C16" s="14" t="s">
        <v>22</v>
      </c>
      <c r="D16" s="10"/>
      <c r="E16" s="150">
        <v>91</v>
      </c>
      <c r="F16" s="11"/>
      <c r="G16" s="12">
        <f t="shared" si="0"/>
        <v>3.25</v>
      </c>
      <c r="H16" s="13"/>
      <c r="I16" s="12">
        <f t="shared" si="1"/>
        <v>17.857142857142858</v>
      </c>
      <c r="J16" s="13"/>
      <c r="K16" s="50">
        <v>253.91256146000001</v>
      </c>
      <c r="L16" s="11"/>
      <c r="M16" s="12">
        <f t="shared" si="2"/>
        <v>1.1306135044199284</v>
      </c>
      <c r="N16" s="13"/>
      <c r="O16" s="12">
        <f t="shared" si="3"/>
        <v>8.2287483210867798</v>
      </c>
      <c r="P16" s="13"/>
      <c r="Q16" s="11">
        <v>2790247.9281318681</v>
      </c>
    </row>
    <row r="17" spans="3:17" ht="15" customHeight="1" x14ac:dyDescent="0.2">
      <c r="C17" s="15" t="s">
        <v>14</v>
      </c>
      <c r="D17" s="20"/>
      <c r="E17" s="151">
        <v>218</v>
      </c>
      <c r="F17" s="17"/>
      <c r="G17" s="5">
        <f t="shared" si="0"/>
        <v>7.7857142857142865</v>
      </c>
      <c r="H17" s="18"/>
      <c r="I17" s="5">
        <f t="shared" si="1"/>
        <v>25.642857142857146</v>
      </c>
      <c r="J17" s="18"/>
      <c r="K17" s="51">
        <v>360.99707754000002</v>
      </c>
      <c r="L17" s="17"/>
      <c r="M17" s="5">
        <f t="shared" si="2"/>
        <v>1.6074359164272756</v>
      </c>
      <c r="N17" s="18"/>
      <c r="O17" s="5">
        <f t="shared" si="3"/>
        <v>9.8361842375140558</v>
      </c>
      <c r="P17" s="18"/>
      <c r="Q17" s="17">
        <v>1655949.8969724772</v>
      </c>
    </row>
    <row r="18" spans="3:17" ht="15" customHeight="1" x14ac:dyDescent="0.2">
      <c r="C18" s="14" t="s">
        <v>15</v>
      </c>
      <c r="D18" s="10"/>
      <c r="E18" s="150">
        <v>205</v>
      </c>
      <c r="F18" s="11"/>
      <c r="G18" s="12">
        <f t="shared" si="0"/>
        <v>7.3214285714285721</v>
      </c>
      <c r="H18" s="13"/>
      <c r="I18" s="12">
        <f t="shared" si="1"/>
        <v>32.964285714285715</v>
      </c>
      <c r="J18" s="13"/>
      <c r="K18" s="50">
        <v>285.27227852999999</v>
      </c>
      <c r="L18" s="11"/>
      <c r="M18" s="12">
        <f t="shared" si="2"/>
        <v>1.2702510214071121</v>
      </c>
      <c r="N18" s="13"/>
      <c r="O18" s="12">
        <f t="shared" si="3"/>
        <v>11.106435258921168</v>
      </c>
      <c r="P18" s="13"/>
      <c r="Q18" s="11">
        <v>1391572.0903902438</v>
      </c>
    </row>
    <row r="19" spans="3:17" ht="15" customHeight="1" x14ac:dyDescent="0.2">
      <c r="C19" s="14" t="s">
        <v>16</v>
      </c>
      <c r="D19" s="10"/>
      <c r="E19" s="150">
        <v>233</v>
      </c>
      <c r="F19" s="11"/>
      <c r="G19" s="12">
        <f t="shared" si="0"/>
        <v>8.3214285714285712</v>
      </c>
      <c r="H19" s="13"/>
      <c r="I19" s="12">
        <f t="shared" si="1"/>
        <v>41.285714285714285</v>
      </c>
      <c r="J19" s="13"/>
      <c r="K19" s="50">
        <v>310.99443594000002</v>
      </c>
      <c r="L19" s="11"/>
      <c r="M19" s="12">
        <f t="shared" si="2"/>
        <v>1.3847857981166234</v>
      </c>
      <c r="N19" s="13"/>
      <c r="O19" s="12">
        <f t="shared" si="3"/>
        <v>12.491221057037791</v>
      </c>
      <c r="P19" s="13"/>
      <c r="Q19" s="11">
        <v>1334740.0684120171</v>
      </c>
    </row>
    <row r="20" spans="3:17" ht="15" customHeight="1" x14ac:dyDescent="0.2">
      <c r="C20" s="14" t="s">
        <v>21</v>
      </c>
      <c r="D20" s="10"/>
      <c r="E20" s="150">
        <v>347</v>
      </c>
      <c r="F20" s="11"/>
      <c r="G20" s="12">
        <f t="shared" si="0"/>
        <v>12.392857142857142</v>
      </c>
      <c r="H20" s="13"/>
      <c r="I20" s="12">
        <f t="shared" si="1"/>
        <v>53.678571428571431</v>
      </c>
      <c r="J20" s="13"/>
      <c r="K20" s="50">
        <v>598.58017584000004</v>
      </c>
      <c r="L20" s="11"/>
      <c r="M20" s="12">
        <f t="shared" si="2"/>
        <v>2.6653381242399576</v>
      </c>
      <c r="N20" s="13"/>
      <c r="O20" s="12">
        <f t="shared" si="3"/>
        <v>15.156559181277748</v>
      </c>
      <c r="P20" s="13"/>
      <c r="Q20" s="11">
        <v>1725014.9159654179</v>
      </c>
    </row>
    <row r="21" spans="3:17" ht="15" customHeight="1" x14ac:dyDescent="0.2">
      <c r="C21" s="14" t="s">
        <v>23</v>
      </c>
      <c r="D21" s="10"/>
      <c r="E21" s="150">
        <v>157</v>
      </c>
      <c r="F21" s="11"/>
      <c r="G21" s="12">
        <f t="shared" si="0"/>
        <v>5.6071428571428568</v>
      </c>
      <c r="H21" s="13"/>
      <c r="I21" s="12">
        <f t="shared" si="1"/>
        <v>59.285714285714285</v>
      </c>
      <c r="J21" s="13"/>
      <c r="K21" s="50">
        <v>299.47864370999997</v>
      </c>
      <c r="L21" s="11"/>
      <c r="M21" s="12">
        <f t="shared" si="2"/>
        <v>1.3335086571415276</v>
      </c>
      <c r="N21" s="13"/>
      <c r="O21" s="12">
        <f t="shared" si="3"/>
        <v>16.490067838419275</v>
      </c>
      <c r="P21" s="13"/>
      <c r="Q21" s="11">
        <v>1907507.2847770699</v>
      </c>
    </row>
    <row r="22" spans="3:17" ht="15" customHeight="1" x14ac:dyDescent="0.2">
      <c r="C22" s="19" t="s">
        <v>24</v>
      </c>
      <c r="D22" s="20"/>
      <c r="E22" s="151">
        <v>68</v>
      </c>
      <c r="F22" s="17"/>
      <c r="G22" s="5">
        <f t="shared" si="0"/>
        <v>2.4285714285714284</v>
      </c>
      <c r="H22" s="18"/>
      <c r="I22" s="5">
        <f t="shared" si="1"/>
        <v>61.714285714285715</v>
      </c>
      <c r="J22" s="18"/>
      <c r="K22" s="51">
        <v>45.49854259</v>
      </c>
      <c r="L22" s="17"/>
      <c r="M22" s="5">
        <f t="shared" si="2"/>
        <v>0.20259441434441611</v>
      </c>
      <c r="N22" s="18"/>
      <c r="O22" s="5">
        <f t="shared" si="3"/>
        <v>16.692662252763693</v>
      </c>
      <c r="P22" s="18"/>
      <c r="Q22" s="17">
        <v>669096.2145588235</v>
      </c>
    </row>
    <row r="23" spans="3:17" ht="15" customHeight="1" x14ac:dyDescent="0.2">
      <c r="C23" s="14" t="s">
        <v>30</v>
      </c>
      <c r="D23" s="10"/>
      <c r="E23" s="150">
        <v>80</v>
      </c>
      <c r="F23" s="11"/>
      <c r="G23" s="12">
        <f t="shared" si="0"/>
        <v>2.8571428571428572</v>
      </c>
      <c r="H23" s="13"/>
      <c r="I23" s="12">
        <f t="shared" si="1"/>
        <v>64.571428571428569</v>
      </c>
      <c r="J23" s="13"/>
      <c r="K23" s="50">
        <v>162.83175449000001</v>
      </c>
      <c r="L23" s="11"/>
      <c r="M23" s="12">
        <f t="shared" si="2"/>
        <v>0.72505188209755578</v>
      </c>
      <c r="N23" s="13"/>
      <c r="O23" s="12">
        <f t="shared" si="3"/>
        <v>17.417714134861249</v>
      </c>
      <c r="P23" s="13"/>
      <c r="Q23" s="11">
        <v>2035396.9311250001</v>
      </c>
    </row>
    <row r="24" spans="3:17" ht="15" customHeight="1" x14ac:dyDescent="0.2">
      <c r="C24" s="14" t="s">
        <v>31</v>
      </c>
      <c r="D24" s="10"/>
      <c r="E24" s="150">
        <v>113</v>
      </c>
      <c r="F24" s="11"/>
      <c r="G24" s="12">
        <f t="shared" si="0"/>
        <v>4.0357142857142856</v>
      </c>
      <c r="H24" s="13"/>
      <c r="I24" s="12">
        <f t="shared" si="1"/>
        <v>68.607142857142861</v>
      </c>
      <c r="J24" s="13"/>
      <c r="K24" s="50">
        <v>576.57942634999995</v>
      </c>
      <c r="L24" s="11"/>
      <c r="M24" s="12">
        <f t="shared" si="2"/>
        <v>2.5673739103478752</v>
      </c>
      <c r="N24" s="13"/>
      <c r="O24" s="12">
        <f t="shared" si="3"/>
        <v>19.985088045209125</v>
      </c>
      <c r="P24" s="13"/>
      <c r="Q24" s="11">
        <v>5102472.799557521</v>
      </c>
    </row>
    <row r="25" spans="3:17" ht="15" customHeight="1" x14ac:dyDescent="0.2">
      <c r="C25" s="14" t="s">
        <v>25</v>
      </c>
      <c r="D25" s="10"/>
      <c r="E25" s="150">
        <v>297</v>
      </c>
      <c r="F25" s="11"/>
      <c r="G25" s="12">
        <f t="shared" si="0"/>
        <v>10.607142857142856</v>
      </c>
      <c r="H25" s="13"/>
      <c r="I25" s="12">
        <f t="shared" si="1"/>
        <v>79.214285714285722</v>
      </c>
      <c r="J25" s="13"/>
      <c r="K25" s="50">
        <v>960.51910758999998</v>
      </c>
      <c r="L25" s="11"/>
      <c r="M25" s="12">
        <f t="shared" si="2"/>
        <v>4.2769678981231127</v>
      </c>
      <c r="N25" s="13"/>
      <c r="O25" s="12">
        <f t="shared" si="3"/>
        <v>24.262055943332236</v>
      </c>
      <c r="P25" s="13"/>
      <c r="Q25" s="11">
        <v>3234071.0693265996</v>
      </c>
    </row>
    <row r="26" spans="3:17" ht="15" customHeight="1" x14ac:dyDescent="0.2">
      <c r="C26" s="14" t="s">
        <v>17</v>
      </c>
      <c r="D26" s="10"/>
      <c r="E26" s="150">
        <v>179</v>
      </c>
      <c r="F26" s="11"/>
      <c r="G26" s="12">
        <f t="shared" si="0"/>
        <v>6.3928571428571432</v>
      </c>
      <c r="H26" s="13"/>
      <c r="I26" s="12">
        <f t="shared" si="1"/>
        <v>85.607142857142861</v>
      </c>
      <c r="J26" s="13"/>
      <c r="K26" s="50">
        <v>1742.15329511</v>
      </c>
      <c r="L26" s="11"/>
      <c r="M26" s="12">
        <f t="shared" si="2"/>
        <v>7.7574029063203263</v>
      </c>
      <c r="N26" s="13"/>
      <c r="O26" s="12">
        <f t="shared" si="3"/>
        <v>32.019458849652565</v>
      </c>
      <c r="P26" s="13"/>
      <c r="Q26" s="11">
        <v>9732699.9726815652</v>
      </c>
    </row>
    <row r="27" spans="3:17" ht="15" customHeight="1" x14ac:dyDescent="0.2">
      <c r="C27" s="19" t="s">
        <v>18</v>
      </c>
      <c r="D27" s="20"/>
      <c r="E27" s="151">
        <v>96</v>
      </c>
      <c r="F27" s="17"/>
      <c r="G27" s="5">
        <f t="shared" si="0"/>
        <v>3.4285714285714288</v>
      </c>
      <c r="H27" s="18"/>
      <c r="I27" s="5">
        <f t="shared" si="1"/>
        <v>89.035714285714292</v>
      </c>
      <c r="J27" s="18"/>
      <c r="K27" s="51">
        <v>1604.91407854</v>
      </c>
      <c r="L27" s="17"/>
      <c r="M27" s="5">
        <f t="shared" si="2"/>
        <v>7.1463086355294081</v>
      </c>
      <c r="N27" s="18"/>
      <c r="O27" s="5">
        <f t="shared" si="3"/>
        <v>39.165767485181973</v>
      </c>
      <c r="P27" s="18"/>
      <c r="Q27" s="17">
        <v>16717854.984791666</v>
      </c>
    </row>
    <row r="28" spans="3:17" ht="15" customHeight="1" x14ac:dyDescent="0.2">
      <c r="C28" s="14" t="s">
        <v>19</v>
      </c>
      <c r="D28" s="10"/>
      <c r="E28" s="150">
        <v>50</v>
      </c>
      <c r="F28" s="11"/>
      <c r="G28" s="12">
        <f t="shared" si="0"/>
        <v>1.7857142857142856</v>
      </c>
      <c r="H28" s="13"/>
      <c r="I28" s="12">
        <f t="shared" si="1"/>
        <v>90.821428571428584</v>
      </c>
      <c r="J28" s="13"/>
      <c r="K28" s="50">
        <v>206.54448346000001</v>
      </c>
      <c r="L28" s="11"/>
      <c r="M28" s="12">
        <f t="shared" si="2"/>
        <v>0.91969448427663669</v>
      </c>
      <c r="N28" s="13"/>
      <c r="O28" s="12">
        <f t="shared" si="3"/>
        <v>40.085461969458613</v>
      </c>
      <c r="P28" s="13"/>
      <c r="Q28" s="11">
        <v>4130889.6692000004</v>
      </c>
    </row>
    <row r="29" spans="3:17" ht="15" customHeight="1" x14ac:dyDescent="0.2">
      <c r="C29" s="14" t="s">
        <v>1</v>
      </c>
      <c r="D29" s="10"/>
      <c r="E29" s="150">
        <v>115</v>
      </c>
      <c r="F29" s="11"/>
      <c r="G29" s="12">
        <f t="shared" si="0"/>
        <v>4.1071428571428568</v>
      </c>
      <c r="H29" s="13"/>
      <c r="I29" s="12">
        <f t="shared" si="1"/>
        <v>94.928571428571445</v>
      </c>
      <c r="J29" s="13"/>
      <c r="K29" s="50">
        <v>1418.5294979</v>
      </c>
      <c r="L29" s="11"/>
      <c r="M29" s="12">
        <f t="shared" si="2"/>
        <v>6.3163815036240951</v>
      </c>
      <c r="N29" s="13"/>
      <c r="O29" s="12">
        <f t="shared" si="3"/>
        <v>46.401843473082707</v>
      </c>
      <c r="P29" s="13"/>
      <c r="Q29" s="11">
        <v>12335039.112173913</v>
      </c>
    </row>
    <row r="30" spans="3:17" ht="15" customHeight="1" x14ac:dyDescent="0.2">
      <c r="C30" s="14" t="s">
        <v>2</v>
      </c>
      <c r="D30" s="10"/>
      <c r="E30" s="150">
        <v>58</v>
      </c>
      <c r="F30" s="11"/>
      <c r="G30" s="12">
        <f t="shared" si="0"/>
        <v>2.0714285714285712</v>
      </c>
      <c r="H30" s="13"/>
      <c r="I30" s="12">
        <f t="shared" si="1"/>
        <v>97.000000000000014</v>
      </c>
      <c r="J30" s="13"/>
      <c r="K30" s="50">
        <v>1389.5539344199999</v>
      </c>
      <c r="L30" s="11"/>
      <c r="M30" s="12">
        <f t="shared" si="2"/>
        <v>6.1873600673458196</v>
      </c>
      <c r="N30" s="13"/>
      <c r="O30" s="12">
        <f t="shared" si="3"/>
        <v>52.589203540428528</v>
      </c>
      <c r="P30" s="13"/>
      <c r="Q30" s="11">
        <v>23957826.45551724</v>
      </c>
    </row>
    <row r="31" spans="3:17" ht="15" customHeight="1" x14ac:dyDescent="0.2">
      <c r="C31" s="14" t="s">
        <v>20</v>
      </c>
      <c r="D31" s="10"/>
      <c r="E31" s="150">
        <v>19</v>
      </c>
      <c r="F31" s="11"/>
      <c r="G31" s="12">
        <f t="shared" si="0"/>
        <v>0.6785714285714286</v>
      </c>
      <c r="H31" s="13"/>
      <c r="I31" s="12">
        <f t="shared" si="1"/>
        <v>97.678571428571445</v>
      </c>
      <c r="J31" s="13"/>
      <c r="K31" s="50">
        <v>844.26969525000004</v>
      </c>
      <c r="L31" s="11"/>
      <c r="M31" s="12">
        <f t="shared" si="2"/>
        <v>3.7593363374128339</v>
      </c>
      <c r="N31" s="13"/>
      <c r="O31" s="12">
        <f t="shared" si="3"/>
        <v>56.348539877841361</v>
      </c>
      <c r="P31" s="13"/>
      <c r="Q31" s="11">
        <v>44435247.118421055</v>
      </c>
    </row>
    <row r="32" spans="3:17" ht="15" customHeight="1" x14ac:dyDescent="0.2">
      <c r="C32" s="14" t="s">
        <v>27</v>
      </c>
      <c r="D32" s="10"/>
      <c r="E32" s="150">
        <v>12</v>
      </c>
      <c r="F32" s="11"/>
      <c r="G32" s="12">
        <f t="shared" si="0"/>
        <v>0.4285714285714286</v>
      </c>
      <c r="H32" s="13"/>
      <c r="I32" s="12">
        <f t="shared" si="1"/>
        <v>98.107142857142875</v>
      </c>
      <c r="J32" s="13"/>
      <c r="K32" s="50">
        <v>376.03848750999998</v>
      </c>
      <c r="L32" s="11"/>
      <c r="M32" s="12">
        <f t="shared" si="2"/>
        <v>1.674411812144343</v>
      </c>
      <c r="N32" s="13"/>
      <c r="O32" s="12">
        <f t="shared" si="3"/>
        <v>58.022951689985703</v>
      </c>
      <c r="P32" s="13"/>
      <c r="Q32" s="11">
        <v>31336540.625833333</v>
      </c>
    </row>
    <row r="33" spans="3:17" ht="15" customHeight="1" x14ac:dyDescent="0.2">
      <c r="C33" s="9" t="s">
        <v>28</v>
      </c>
      <c r="D33" s="10"/>
      <c r="E33" s="150">
        <v>53</v>
      </c>
      <c r="F33" s="11"/>
      <c r="G33" s="12">
        <f t="shared" si="0"/>
        <v>1.892857142857143</v>
      </c>
      <c r="H33" s="13"/>
      <c r="I33" s="12">
        <f>I32+G33</f>
        <v>100.00000000000001</v>
      </c>
      <c r="J33" s="13"/>
      <c r="K33" s="50">
        <v>9427.1825139699995</v>
      </c>
      <c r="L33" s="11"/>
      <c r="M33" s="12">
        <f t="shared" si="2"/>
        <v>41.977048310014283</v>
      </c>
      <c r="N33" s="13"/>
      <c r="O33" s="12">
        <f>O32+M33</f>
        <v>99.999999999999986</v>
      </c>
      <c r="P33" s="13"/>
      <c r="Q33" s="11">
        <v>177871368.18811318</v>
      </c>
    </row>
    <row r="34" spans="3:17" ht="17.100000000000001" customHeight="1" x14ac:dyDescent="0.2">
      <c r="C34" s="42" t="s">
        <v>10</v>
      </c>
      <c r="D34" s="42"/>
      <c r="E34" s="155">
        <v>2800</v>
      </c>
      <c r="F34" s="156"/>
      <c r="G34" s="157">
        <f>(E34/E$34)*100</f>
        <v>100</v>
      </c>
      <c r="H34" s="158"/>
      <c r="I34" s="159"/>
      <c r="J34" s="159"/>
      <c r="K34" s="160">
        <v>22457.945218890003</v>
      </c>
      <c r="L34" s="156"/>
      <c r="M34" s="157">
        <f>(K34/K$34)*100</f>
        <v>100</v>
      </c>
      <c r="N34" s="158"/>
      <c r="O34" s="159"/>
      <c r="P34" s="159"/>
      <c r="Q34" s="156">
        <v>8020694.7210321436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188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168</v>
      </c>
      <c r="F13" s="11"/>
      <c r="G13" s="12">
        <f>(E13/E$34)*100</f>
        <v>1.4713610089332634</v>
      </c>
      <c r="H13" s="13"/>
      <c r="I13" s="12">
        <f>G13</f>
        <v>1.4713610089332634</v>
      </c>
      <c r="J13" s="13"/>
      <c r="K13" s="50">
        <v>69.330768399999997</v>
      </c>
      <c r="L13" s="11"/>
      <c r="M13" s="12">
        <f>(K13/K$34)*100</f>
        <v>0.31375803842941224</v>
      </c>
      <c r="N13" s="13"/>
      <c r="O13" s="12">
        <f>M13</f>
        <v>0.31375803842941224</v>
      </c>
      <c r="P13" s="13"/>
      <c r="Q13" s="11">
        <v>412683.1452380952</v>
      </c>
    </row>
    <row r="14" spans="1:17" ht="15" customHeight="1" x14ac:dyDescent="0.2">
      <c r="C14" s="14" t="s">
        <v>13</v>
      </c>
      <c r="D14" s="10"/>
      <c r="E14" s="150">
        <v>168</v>
      </c>
      <c r="F14" s="11"/>
      <c r="G14" s="12">
        <f t="shared" ref="G14:G33" si="0">(E14/E$34)*100</f>
        <v>1.4713610089332634</v>
      </c>
      <c r="H14" s="13"/>
      <c r="I14" s="12">
        <f t="shared" ref="I14:I32" si="1">I13+G14</f>
        <v>2.9427220178665268</v>
      </c>
      <c r="J14" s="13"/>
      <c r="K14" s="50">
        <v>34.600250440000003</v>
      </c>
      <c r="L14" s="11"/>
      <c r="M14" s="12">
        <f t="shared" ref="M14:M33" si="2">(K14/K$34)*100</f>
        <v>0.15658425483743532</v>
      </c>
      <c r="N14" s="13"/>
      <c r="O14" s="12">
        <f t="shared" ref="O14:O32" si="3">O13+M14</f>
        <v>0.47034229326684757</v>
      </c>
      <c r="P14" s="13"/>
      <c r="Q14" s="11">
        <v>205953.8716666667</v>
      </c>
    </row>
    <row r="15" spans="1:17" ht="15" customHeight="1" x14ac:dyDescent="0.2">
      <c r="C15" s="14" t="s">
        <v>26</v>
      </c>
      <c r="D15" s="10"/>
      <c r="E15" s="150">
        <v>246</v>
      </c>
      <c r="F15" s="11"/>
      <c r="G15" s="12">
        <f t="shared" si="0"/>
        <v>2.1544929059379925</v>
      </c>
      <c r="H15" s="13"/>
      <c r="I15" s="12">
        <f t="shared" si="1"/>
        <v>5.0972149238045192</v>
      </c>
      <c r="J15" s="13"/>
      <c r="K15" s="50">
        <v>25.868604609999998</v>
      </c>
      <c r="L15" s="11"/>
      <c r="M15" s="12">
        <f t="shared" si="2"/>
        <v>0.11706898432903637</v>
      </c>
      <c r="N15" s="13"/>
      <c r="O15" s="12">
        <f t="shared" si="3"/>
        <v>0.58741127759588396</v>
      </c>
      <c r="P15" s="13"/>
      <c r="Q15" s="11">
        <v>105156.92930894309</v>
      </c>
    </row>
    <row r="16" spans="1:17" ht="15" customHeight="1" x14ac:dyDescent="0.2">
      <c r="C16" s="14" t="s">
        <v>22</v>
      </c>
      <c r="D16" s="10"/>
      <c r="E16" s="150">
        <v>229</v>
      </c>
      <c r="F16" s="11"/>
      <c r="G16" s="12">
        <f t="shared" si="0"/>
        <v>2.005605184795936</v>
      </c>
      <c r="H16" s="13"/>
      <c r="I16" s="12">
        <f t="shared" si="1"/>
        <v>7.1028201086004552</v>
      </c>
      <c r="J16" s="13"/>
      <c r="K16" s="50">
        <v>16.351396749999999</v>
      </c>
      <c r="L16" s="11"/>
      <c r="M16" s="12">
        <f t="shared" si="2"/>
        <v>7.3998634203238781E-2</v>
      </c>
      <c r="N16" s="13"/>
      <c r="O16" s="12">
        <f t="shared" si="3"/>
        <v>0.66140991179912278</v>
      </c>
      <c r="P16" s="13"/>
      <c r="Q16" s="11">
        <v>71403.479257641928</v>
      </c>
    </row>
    <row r="17" spans="3:17" ht="15" customHeight="1" x14ac:dyDescent="0.2">
      <c r="C17" s="15" t="s">
        <v>14</v>
      </c>
      <c r="D17" s="20"/>
      <c r="E17" s="151">
        <v>462</v>
      </c>
      <c r="F17" s="17"/>
      <c r="G17" s="5">
        <f t="shared" si="0"/>
        <v>4.0462427745664744</v>
      </c>
      <c r="H17" s="18"/>
      <c r="I17" s="5">
        <f t="shared" si="1"/>
        <v>11.149062883166931</v>
      </c>
      <c r="J17" s="18"/>
      <c r="K17" s="51">
        <v>59.950864209999999</v>
      </c>
      <c r="L17" s="17"/>
      <c r="M17" s="5">
        <f t="shared" si="2"/>
        <v>0.27130905932203192</v>
      </c>
      <c r="N17" s="18"/>
      <c r="O17" s="5">
        <f t="shared" si="3"/>
        <v>0.93271897112115476</v>
      </c>
      <c r="P17" s="18"/>
      <c r="Q17" s="17">
        <v>129763.77534632036</v>
      </c>
    </row>
    <row r="18" spans="3:17" ht="15" customHeight="1" x14ac:dyDescent="0.2">
      <c r="C18" s="14" t="s">
        <v>15</v>
      </c>
      <c r="D18" s="10"/>
      <c r="E18" s="150">
        <v>477</v>
      </c>
      <c r="F18" s="11"/>
      <c r="G18" s="12">
        <f t="shared" si="0"/>
        <v>4.1776142932212297</v>
      </c>
      <c r="H18" s="13"/>
      <c r="I18" s="12">
        <f t="shared" si="1"/>
        <v>15.326677176388159</v>
      </c>
      <c r="J18" s="13"/>
      <c r="K18" s="50">
        <v>117.35437953</v>
      </c>
      <c r="L18" s="11"/>
      <c r="M18" s="12">
        <f t="shared" si="2"/>
        <v>0.53109003076379535</v>
      </c>
      <c r="N18" s="13"/>
      <c r="O18" s="12">
        <f t="shared" si="3"/>
        <v>1.4638090018849501</v>
      </c>
      <c r="P18" s="13"/>
      <c r="Q18" s="11">
        <v>246025.95289308176</v>
      </c>
    </row>
    <row r="19" spans="3:17" ht="15" customHeight="1" x14ac:dyDescent="0.2">
      <c r="C19" s="14" t="s">
        <v>16</v>
      </c>
      <c r="D19" s="10"/>
      <c r="E19" s="150">
        <v>604</v>
      </c>
      <c r="F19" s="11"/>
      <c r="G19" s="12">
        <f t="shared" si="0"/>
        <v>5.2898931511648275</v>
      </c>
      <c r="H19" s="13"/>
      <c r="I19" s="12">
        <f t="shared" si="1"/>
        <v>20.616570327552985</v>
      </c>
      <c r="J19" s="13"/>
      <c r="K19" s="50">
        <v>83.267555049999999</v>
      </c>
      <c r="L19" s="11"/>
      <c r="M19" s="12">
        <f t="shared" si="2"/>
        <v>0.37682929729798148</v>
      </c>
      <c r="N19" s="13"/>
      <c r="O19" s="12">
        <f t="shared" si="3"/>
        <v>1.8406382991829315</v>
      </c>
      <c r="P19" s="13"/>
      <c r="Q19" s="11">
        <v>137860.19048013244</v>
      </c>
    </row>
    <row r="20" spans="3:17" ht="15" customHeight="1" x14ac:dyDescent="0.2">
      <c r="C20" s="14" t="s">
        <v>21</v>
      </c>
      <c r="D20" s="10"/>
      <c r="E20" s="150">
        <v>1353</v>
      </c>
      <c r="F20" s="11"/>
      <c r="G20" s="12">
        <f t="shared" si="0"/>
        <v>11.849710982658959</v>
      </c>
      <c r="H20" s="13"/>
      <c r="I20" s="12">
        <f t="shared" si="1"/>
        <v>32.46628131021194</v>
      </c>
      <c r="J20" s="13"/>
      <c r="K20" s="50">
        <v>230.78197721999999</v>
      </c>
      <c r="L20" s="11"/>
      <c r="M20" s="12">
        <f t="shared" si="2"/>
        <v>1.0444093170819162</v>
      </c>
      <c r="N20" s="13"/>
      <c r="O20" s="12">
        <f t="shared" si="3"/>
        <v>2.8850476162648477</v>
      </c>
      <c r="P20" s="13"/>
      <c r="Q20" s="11">
        <v>170570.56705099778</v>
      </c>
    </row>
    <row r="21" spans="3:17" ht="15" customHeight="1" x14ac:dyDescent="0.2">
      <c r="C21" s="14" t="s">
        <v>23</v>
      </c>
      <c r="D21" s="10"/>
      <c r="E21" s="150">
        <v>797</v>
      </c>
      <c r="F21" s="11"/>
      <c r="G21" s="12">
        <f t="shared" si="0"/>
        <v>6.9802066911893501</v>
      </c>
      <c r="H21" s="13"/>
      <c r="I21" s="12">
        <f t="shared" si="1"/>
        <v>39.446488001401292</v>
      </c>
      <c r="J21" s="13"/>
      <c r="K21" s="50">
        <v>273.79360467999999</v>
      </c>
      <c r="L21" s="11"/>
      <c r="M21" s="12">
        <f t="shared" si="2"/>
        <v>1.2390594583243468</v>
      </c>
      <c r="N21" s="13"/>
      <c r="O21" s="12">
        <f t="shared" si="3"/>
        <v>4.1241070745891948</v>
      </c>
      <c r="P21" s="13"/>
      <c r="Q21" s="11">
        <v>343530.24426599749</v>
      </c>
    </row>
    <row r="22" spans="3:17" ht="15" customHeight="1" x14ac:dyDescent="0.2">
      <c r="C22" s="19" t="s">
        <v>24</v>
      </c>
      <c r="D22" s="20"/>
      <c r="E22" s="151">
        <v>336</v>
      </c>
      <c r="F22" s="17"/>
      <c r="G22" s="5">
        <f t="shared" si="0"/>
        <v>2.9427220178665268</v>
      </c>
      <c r="H22" s="18"/>
      <c r="I22" s="5">
        <f t="shared" si="1"/>
        <v>42.389210019267821</v>
      </c>
      <c r="J22" s="18"/>
      <c r="K22" s="51">
        <v>59.475651560000003</v>
      </c>
      <c r="L22" s="17"/>
      <c r="M22" s="5">
        <f t="shared" si="2"/>
        <v>0.26915847319206709</v>
      </c>
      <c r="N22" s="18"/>
      <c r="O22" s="5">
        <f t="shared" si="3"/>
        <v>4.3932655477812617</v>
      </c>
      <c r="P22" s="18"/>
      <c r="Q22" s="17">
        <v>177010.86773809526</v>
      </c>
    </row>
    <row r="23" spans="3:17" ht="15" customHeight="1" x14ac:dyDescent="0.2">
      <c r="C23" s="14" t="s">
        <v>30</v>
      </c>
      <c r="D23" s="10"/>
      <c r="E23" s="150">
        <v>406</v>
      </c>
      <c r="F23" s="11"/>
      <c r="G23" s="12">
        <f t="shared" si="0"/>
        <v>3.5557891049220531</v>
      </c>
      <c r="H23" s="13"/>
      <c r="I23" s="12">
        <f t="shared" si="1"/>
        <v>45.944999124189877</v>
      </c>
      <c r="J23" s="13"/>
      <c r="K23" s="50">
        <v>92.031046009999997</v>
      </c>
      <c r="L23" s="11"/>
      <c r="M23" s="12">
        <f t="shared" si="2"/>
        <v>0.4164886836982552</v>
      </c>
      <c r="N23" s="13"/>
      <c r="O23" s="12">
        <f t="shared" si="3"/>
        <v>4.8097542314795172</v>
      </c>
      <c r="P23" s="13"/>
      <c r="Q23" s="11">
        <v>226677.45322660095</v>
      </c>
    </row>
    <row r="24" spans="3:17" ht="15" customHeight="1" x14ac:dyDescent="0.2">
      <c r="C24" s="14" t="s">
        <v>31</v>
      </c>
      <c r="D24" s="10"/>
      <c r="E24" s="150">
        <v>544</v>
      </c>
      <c r="F24" s="11"/>
      <c r="G24" s="12">
        <f t="shared" si="0"/>
        <v>4.7644070765458046</v>
      </c>
      <c r="H24" s="13"/>
      <c r="I24" s="12">
        <f t="shared" si="1"/>
        <v>50.709406200735685</v>
      </c>
      <c r="J24" s="13"/>
      <c r="K24" s="50">
        <v>128.18663311</v>
      </c>
      <c r="L24" s="11"/>
      <c r="M24" s="12">
        <f t="shared" si="2"/>
        <v>0.58011165151696698</v>
      </c>
      <c r="N24" s="13"/>
      <c r="O24" s="12">
        <f t="shared" si="3"/>
        <v>5.3898658829964843</v>
      </c>
      <c r="P24" s="13"/>
      <c r="Q24" s="11">
        <v>235637.19321691175</v>
      </c>
    </row>
    <row r="25" spans="3:17" ht="15" customHeight="1" x14ac:dyDescent="0.2">
      <c r="C25" s="14" t="s">
        <v>25</v>
      </c>
      <c r="D25" s="10"/>
      <c r="E25" s="150">
        <v>1839</v>
      </c>
      <c r="F25" s="11"/>
      <c r="G25" s="12">
        <f t="shared" si="0"/>
        <v>16.106148187073043</v>
      </c>
      <c r="H25" s="13"/>
      <c r="I25" s="12">
        <f t="shared" si="1"/>
        <v>66.815554387808731</v>
      </c>
      <c r="J25" s="13"/>
      <c r="K25" s="50">
        <v>811.46636303000002</v>
      </c>
      <c r="L25" s="11"/>
      <c r="M25" s="12">
        <f t="shared" si="2"/>
        <v>3.6723102915406627</v>
      </c>
      <c r="N25" s="13"/>
      <c r="O25" s="12">
        <f t="shared" si="3"/>
        <v>9.0621761745371465</v>
      </c>
      <c r="P25" s="13"/>
      <c r="Q25" s="11">
        <v>441254.13976617728</v>
      </c>
    </row>
    <row r="26" spans="3:17" ht="15" customHeight="1" x14ac:dyDescent="0.2">
      <c r="C26" s="14" t="s">
        <v>17</v>
      </c>
      <c r="D26" s="10"/>
      <c r="E26" s="150">
        <v>1234</v>
      </c>
      <c r="F26" s="11"/>
      <c r="G26" s="12">
        <f t="shared" si="0"/>
        <v>10.807496934664565</v>
      </c>
      <c r="H26" s="13"/>
      <c r="I26" s="12">
        <f t="shared" si="1"/>
        <v>77.623051322473302</v>
      </c>
      <c r="J26" s="13"/>
      <c r="K26" s="50">
        <v>1307.2426453</v>
      </c>
      <c r="L26" s="11"/>
      <c r="M26" s="12">
        <f t="shared" si="2"/>
        <v>5.915957627560406</v>
      </c>
      <c r="N26" s="13"/>
      <c r="O26" s="12">
        <f t="shared" si="3"/>
        <v>14.978133802097553</v>
      </c>
      <c r="P26" s="13"/>
      <c r="Q26" s="11">
        <v>1059353.8454619125</v>
      </c>
    </row>
    <row r="27" spans="3:17" ht="15" customHeight="1" x14ac:dyDescent="0.2">
      <c r="C27" s="19" t="s">
        <v>18</v>
      </c>
      <c r="D27" s="20"/>
      <c r="E27" s="151">
        <v>628</v>
      </c>
      <c r="F27" s="17"/>
      <c r="G27" s="5">
        <f t="shared" si="0"/>
        <v>5.500087581012437</v>
      </c>
      <c r="H27" s="18"/>
      <c r="I27" s="5">
        <f t="shared" si="1"/>
        <v>83.123138903485739</v>
      </c>
      <c r="J27" s="18"/>
      <c r="K27" s="51">
        <v>861.79913457999999</v>
      </c>
      <c r="L27" s="17"/>
      <c r="M27" s="5">
        <f t="shared" si="2"/>
        <v>3.9000924441793128</v>
      </c>
      <c r="N27" s="18"/>
      <c r="O27" s="5">
        <f t="shared" si="3"/>
        <v>18.878226246276867</v>
      </c>
      <c r="P27" s="18"/>
      <c r="Q27" s="17">
        <v>1372291.6155732484</v>
      </c>
    </row>
    <row r="28" spans="3:17" ht="15" customHeight="1" x14ac:dyDescent="0.2">
      <c r="C28" s="14" t="s">
        <v>19</v>
      </c>
      <c r="D28" s="10"/>
      <c r="E28" s="150">
        <v>359</v>
      </c>
      <c r="F28" s="11"/>
      <c r="G28" s="12">
        <f t="shared" si="0"/>
        <v>3.1441583464704852</v>
      </c>
      <c r="H28" s="13"/>
      <c r="I28" s="12">
        <f t="shared" si="1"/>
        <v>86.267297249956229</v>
      </c>
      <c r="J28" s="13"/>
      <c r="K28" s="50">
        <v>523.06147503</v>
      </c>
      <c r="L28" s="11"/>
      <c r="M28" s="12">
        <f t="shared" si="2"/>
        <v>2.3671271236539155</v>
      </c>
      <c r="N28" s="13"/>
      <c r="O28" s="12">
        <f t="shared" si="3"/>
        <v>21.245353369930783</v>
      </c>
      <c r="P28" s="13"/>
      <c r="Q28" s="11">
        <v>1456995.7521727018</v>
      </c>
    </row>
    <row r="29" spans="3:17" ht="15" customHeight="1" x14ac:dyDescent="0.2">
      <c r="C29" s="14" t="s">
        <v>1</v>
      </c>
      <c r="D29" s="10"/>
      <c r="E29" s="150">
        <v>834</v>
      </c>
      <c r="F29" s="11"/>
      <c r="G29" s="12">
        <f t="shared" si="0"/>
        <v>7.3042564372044136</v>
      </c>
      <c r="H29" s="13"/>
      <c r="I29" s="12">
        <f t="shared" si="1"/>
        <v>93.571553687160645</v>
      </c>
      <c r="J29" s="13"/>
      <c r="K29" s="50">
        <v>2541.93916812</v>
      </c>
      <c r="L29" s="11"/>
      <c r="M29" s="12">
        <f t="shared" si="2"/>
        <v>11.503606055464159</v>
      </c>
      <c r="N29" s="13"/>
      <c r="O29" s="12">
        <f t="shared" si="3"/>
        <v>32.748959425394943</v>
      </c>
      <c r="P29" s="13"/>
      <c r="Q29" s="11">
        <v>3047888.6907913666</v>
      </c>
    </row>
    <row r="30" spans="3:17" ht="15" customHeight="1" x14ac:dyDescent="0.2">
      <c r="C30" s="14" t="s">
        <v>2</v>
      </c>
      <c r="D30" s="10"/>
      <c r="E30" s="150">
        <v>333</v>
      </c>
      <c r="F30" s="11"/>
      <c r="G30" s="12">
        <f t="shared" si="0"/>
        <v>2.9164477141355754</v>
      </c>
      <c r="H30" s="13"/>
      <c r="I30" s="12">
        <f t="shared" si="1"/>
        <v>96.488001401296216</v>
      </c>
      <c r="J30" s="13"/>
      <c r="K30" s="50">
        <v>2216.6576469400002</v>
      </c>
      <c r="L30" s="11"/>
      <c r="M30" s="12">
        <f t="shared" si="2"/>
        <v>10.03153680860475</v>
      </c>
      <c r="N30" s="13"/>
      <c r="O30" s="12">
        <f t="shared" si="3"/>
        <v>42.780496233999692</v>
      </c>
      <c r="P30" s="13"/>
      <c r="Q30" s="11">
        <v>6656629.5703903902</v>
      </c>
    </row>
    <row r="31" spans="3:17" ht="15" customHeight="1" x14ac:dyDescent="0.2">
      <c r="C31" s="14" t="s">
        <v>20</v>
      </c>
      <c r="D31" s="10"/>
      <c r="E31" s="150">
        <v>133</v>
      </c>
      <c r="F31" s="11"/>
      <c r="G31" s="12">
        <f t="shared" si="0"/>
        <v>1.1648274654055002</v>
      </c>
      <c r="H31" s="13"/>
      <c r="I31" s="12">
        <f t="shared" si="1"/>
        <v>97.652828866701711</v>
      </c>
      <c r="J31" s="13"/>
      <c r="K31" s="50">
        <v>1135.4257039399999</v>
      </c>
      <c r="L31" s="11"/>
      <c r="M31" s="12">
        <f t="shared" si="2"/>
        <v>5.1383959801972852</v>
      </c>
      <c r="N31" s="13"/>
      <c r="O31" s="12">
        <f t="shared" si="3"/>
        <v>47.91889221419698</v>
      </c>
      <c r="P31" s="13"/>
      <c r="Q31" s="11">
        <v>8537035.3679699246</v>
      </c>
    </row>
    <row r="32" spans="3:17" ht="15" customHeight="1" x14ac:dyDescent="0.2">
      <c r="C32" s="14" t="s">
        <v>27</v>
      </c>
      <c r="D32" s="10"/>
      <c r="E32" s="150">
        <v>74</v>
      </c>
      <c r="F32" s="11"/>
      <c r="G32" s="12">
        <f t="shared" si="0"/>
        <v>0.64809949203012795</v>
      </c>
      <c r="H32" s="13"/>
      <c r="I32" s="12">
        <f t="shared" si="1"/>
        <v>98.300928358731838</v>
      </c>
      <c r="J32" s="13"/>
      <c r="K32" s="50">
        <v>1081.76545343</v>
      </c>
      <c r="L32" s="11"/>
      <c r="M32" s="12">
        <f t="shared" si="2"/>
        <v>4.895555242524912</v>
      </c>
      <c r="N32" s="13"/>
      <c r="O32" s="12">
        <f t="shared" si="3"/>
        <v>52.814447456721894</v>
      </c>
      <c r="P32" s="13"/>
      <c r="Q32" s="11">
        <v>14618452.073378379</v>
      </c>
    </row>
    <row r="33" spans="3:17" ht="15" customHeight="1" x14ac:dyDescent="0.2">
      <c r="C33" s="9" t="s">
        <v>28</v>
      </c>
      <c r="D33" s="10"/>
      <c r="E33" s="150">
        <v>194</v>
      </c>
      <c r="F33" s="11"/>
      <c r="G33" s="12">
        <f t="shared" si="0"/>
        <v>1.6990716412681732</v>
      </c>
      <c r="H33" s="13"/>
      <c r="I33" s="12">
        <f>I32+G33</f>
        <v>100.00000000000001</v>
      </c>
      <c r="J33" s="13"/>
      <c r="K33" s="50">
        <v>10426.539608610001</v>
      </c>
      <c r="L33" s="11"/>
      <c r="M33" s="12">
        <f t="shared" si="2"/>
        <v>47.185552543278106</v>
      </c>
      <c r="N33" s="13"/>
      <c r="O33" s="12">
        <f>O32+M33</f>
        <v>100</v>
      </c>
      <c r="P33" s="13"/>
      <c r="Q33" s="11">
        <v>53745049.528917529</v>
      </c>
    </row>
    <row r="34" spans="3:17" ht="17.100000000000001" customHeight="1" x14ac:dyDescent="0.2">
      <c r="C34" s="42" t="s">
        <v>10</v>
      </c>
      <c r="D34" s="42"/>
      <c r="E34" s="155">
        <v>11418</v>
      </c>
      <c r="F34" s="156"/>
      <c r="G34" s="157">
        <f>(E34/E$34)*100</f>
        <v>100</v>
      </c>
      <c r="H34" s="158"/>
      <c r="I34" s="159"/>
      <c r="J34" s="159"/>
      <c r="K34" s="160">
        <v>22096.889930550002</v>
      </c>
      <c r="L34" s="156"/>
      <c r="M34" s="157">
        <f>(K34/K$34)*100</f>
        <v>100</v>
      </c>
      <c r="N34" s="158"/>
      <c r="O34" s="159"/>
      <c r="P34" s="159"/>
      <c r="Q34" s="156">
        <v>1935267.9918155547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7" tint="0.39997558519241921"/>
  </sheetPr>
  <dimension ref="A1:Q37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189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7964</v>
      </c>
      <c r="F13" s="11"/>
      <c r="G13" s="12">
        <f>(E13/E$34)*100</f>
        <v>2.8366672365646552</v>
      </c>
      <c r="H13" s="13"/>
      <c r="I13" s="12">
        <f>G13</f>
        <v>2.8366672365646552</v>
      </c>
      <c r="J13" s="13"/>
      <c r="K13" s="50">
        <v>61.715006160000002</v>
      </c>
      <c r="L13" s="11"/>
      <c r="M13" s="12">
        <f>(K13/K$34)*100</f>
        <v>3.5585076547146439</v>
      </c>
      <c r="N13" s="13"/>
      <c r="O13" s="12">
        <f>M13</f>
        <v>3.5585076547146439</v>
      </c>
      <c r="P13" s="13"/>
      <c r="Q13" s="11">
        <v>7749.2473832245105</v>
      </c>
    </row>
    <row r="14" spans="1:17" ht="15" customHeight="1" x14ac:dyDescent="0.2">
      <c r="C14" s="14" t="s">
        <v>13</v>
      </c>
      <c r="D14" s="10"/>
      <c r="E14" s="150">
        <v>11828</v>
      </c>
      <c r="F14" s="11"/>
      <c r="G14" s="12">
        <f t="shared" ref="G14:G33" si="0">(E14/E$34)*100</f>
        <v>4.2129708782127997</v>
      </c>
      <c r="H14" s="13"/>
      <c r="I14" s="12">
        <f t="shared" ref="I14:I32" si="1">I13+G14</f>
        <v>7.0496381147774549</v>
      </c>
      <c r="J14" s="13"/>
      <c r="K14" s="50">
        <v>40.813090529999997</v>
      </c>
      <c r="L14" s="11"/>
      <c r="M14" s="12">
        <f t="shared" ref="M14:M33" si="2">(K14/K$34)*100</f>
        <v>2.353296290484673</v>
      </c>
      <c r="N14" s="13"/>
      <c r="O14" s="12">
        <f t="shared" ref="O14:O32" si="3">O13+M14</f>
        <v>5.911803945199317</v>
      </c>
      <c r="P14" s="13"/>
      <c r="Q14" s="11">
        <v>3450.5487428136621</v>
      </c>
    </row>
    <row r="15" spans="1:17" ht="15" customHeight="1" x14ac:dyDescent="0.2">
      <c r="C15" s="14" t="s">
        <v>26</v>
      </c>
      <c r="D15" s="10"/>
      <c r="E15" s="150">
        <v>24605</v>
      </c>
      <c r="F15" s="11"/>
      <c r="G15" s="12">
        <f t="shared" si="0"/>
        <v>8.7639625007123723</v>
      </c>
      <c r="H15" s="13"/>
      <c r="I15" s="12">
        <f t="shared" si="1"/>
        <v>15.813600615489827</v>
      </c>
      <c r="J15" s="13"/>
      <c r="K15" s="50">
        <v>83.057200289999997</v>
      </c>
      <c r="L15" s="11"/>
      <c r="M15" s="12">
        <f t="shared" si="2"/>
        <v>4.7891056227860602</v>
      </c>
      <c r="N15" s="13"/>
      <c r="O15" s="12">
        <f t="shared" si="3"/>
        <v>10.700909567985377</v>
      </c>
      <c r="P15" s="13"/>
      <c r="Q15" s="11">
        <v>3375.6228526722207</v>
      </c>
    </row>
    <row r="16" spans="1:17" ht="15" customHeight="1" x14ac:dyDescent="0.2">
      <c r="C16" s="14" t="s">
        <v>22</v>
      </c>
      <c r="D16" s="10"/>
      <c r="E16" s="150">
        <v>24132</v>
      </c>
      <c r="F16" s="11"/>
      <c r="G16" s="12">
        <f t="shared" si="0"/>
        <v>8.5954864079329791</v>
      </c>
      <c r="H16" s="13"/>
      <c r="I16" s="12">
        <f t="shared" si="1"/>
        <v>24.409087023422806</v>
      </c>
      <c r="J16" s="13"/>
      <c r="K16" s="50">
        <v>55.092146049999997</v>
      </c>
      <c r="L16" s="11"/>
      <c r="M16" s="12">
        <f t="shared" si="2"/>
        <v>3.1766313516249376</v>
      </c>
      <c r="N16" s="13"/>
      <c r="O16" s="12">
        <f t="shared" si="3"/>
        <v>13.877540919610315</v>
      </c>
      <c r="P16" s="13"/>
      <c r="Q16" s="11">
        <v>2282.9498611801755</v>
      </c>
    </row>
    <row r="17" spans="3:17" ht="15" customHeight="1" x14ac:dyDescent="0.2">
      <c r="C17" s="15" t="s">
        <v>14</v>
      </c>
      <c r="D17" s="20"/>
      <c r="E17" s="151">
        <v>47356</v>
      </c>
      <c r="F17" s="17"/>
      <c r="G17" s="5">
        <f t="shared" si="0"/>
        <v>16.867555707528354</v>
      </c>
      <c r="H17" s="18"/>
      <c r="I17" s="5">
        <f t="shared" si="1"/>
        <v>41.27664273095116</v>
      </c>
      <c r="J17" s="18"/>
      <c r="K17" s="51">
        <v>114.21188776</v>
      </c>
      <c r="L17" s="17"/>
      <c r="M17" s="5">
        <f t="shared" si="2"/>
        <v>6.5854952003033196</v>
      </c>
      <c r="N17" s="18"/>
      <c r="O17" s="5">
        <f t="shared" si="3"/>
        <v>20.463036119913635</v>
      </c>
      <c r="P17" s="18"/>
      <c r="Q17" s="17">
        <v>2411.7722729960296</v>
      </c>
    </row>
    <row r="18" spans="3:17" ht="15" customHeight="1" x14ac:dyDescent="0.2">
      <c r="C18" s="14" t="s">
        <v>15</v>
      </c>
      <c r="D18" s="10"/>
      <c r="E18" s="150">
        <v>41384</v>
      </c>
      <c r="F18" s="11"/>
      <c r="G18" s="12">
        <f t="shared" si="0"/>
        <v>14.740411466347524</v>
      </c>
      <c r="H18" s="13"/>
      <c r="I18" s="12">
        <f t="shared" si="1"/>
        <v>56.017054197298684</v>
      </c>
      <c r="J18" s="13"/>
      <c r="K18" s="50">
        <v>134.01711625999999</v>
      </c>
      <c r="L18" s="11"/>
      <c r="M18" s="12">
        <f t="shared" si="2"/>
        <v>7.7274712221140671</v>
      </c>
      <c r="N18" s="13"/>
      <c r="O18" s="12">
        <f t="shared" si="3"/>
        <v>28.190507342027701</v>
      </c>
      <c r="P18" s="13"/>
      <c r="Q18" s="11">
        <v>3238.3799598878791</v>
      </c>
    </row>
    <row r="19" spans="3:17" ht="15" customHeight="1" x14ac:dyDescent="0.2">
      <c r="C19" s="14" t="s">
        <v>16</v>
      </c>
      <c r="D19" s="10"/>
      <c r="E19" s="150">
        <v>37889</v>
      </c>
      <c r="F19" s="11"/>
      <c r="G19" s="12">
        <f t="shared" si="0"/>
        <v>13.495540548241863</v>
      </c>
      <c r="H19" s="13"/>
      <c r="I19" s="12">
        <f t="shared" si="1"/>
        <v>69.512594745540554</v>
      </c>
      <c r="J19" s="13"/>
      <c r="K19" s="50">
        <v>142.78839131999999</v>
      </c>
      <c r="L19" s="11"/>
      <c r="M19" s="12">
        <f t="shared" si="2"/>
        <v>8.2332258413665862</v>
      </c>
      <c r="N19" s="13"/>
      <c r="O19" s="12">
        <f t="shared" si="3"/>
        <v>36.42373318339429</v>
      </c>
      <c r="P19" s="13"/>
      <c r="Q19" s="11">
        <v>3768.5975169574281</v>
      </c>
    </row>
    <row r="20" spans="3:17" ht="15" customHeight="1" x14ac:dyDescent="0.2">
      <c r="C20" s="14" t="s">
        <v>21</v>
      </c>
      <c r="D20" s="10"/>
      <c r="E20" s="150">
        <v>42932</v>
      </c>
      <c r="F20" s="11"/>
      <c r="G20" s="12">
        <f t="shared" si="0"/>
        <v>15.29178776998917</v>
      </c>
      <c r="H20" s="13"/>
      <c r="I20" s="12">
        <f t="shared" si="1"/>
        <v>84.804382515529724</v>
      </c>
      <c r="J20" s="13"/>
      <c r="K20" s="50">
        <v>215.46738926</v>
      </c>
      <c r="L20" s="11"/>
      <c r="M20" s="12">
        <f t="shared" si="2"/>
        <v>12.423920886198449</v>
      </c>
      <c r="N20" s="13"/>
      <c r="O20" s="12">
        <f t="shared" si="3"/>
        <v>48.847654069592735</v>
      </c>
      <c r="P20" s="13"/>
      <c r="Q20" s="11">
        <v>5018.8062345103881</v>
      </c>
    </row>
    <row r="21" spans="3:17" ht="15" customHeight="1" x14ac:dyDescent="0.2">
      <c r="C21" s="14" t="s">
        <v>23</v>
      </c>
      <c r="D21" s="10"/>
      <c r="E21" s="150">
        <v>12988</v>
      </c>
      <c r="F21" s="11"/>
      <c r="G21" s="12">
        <f t="shared" si="0"/>
        <v>4.6261469197013732</v>
      </c>
      <c r="H21" s="13"/>
      <c r="I21" s="12">
        <f t="shared" si="1"/>
        <v>89.430529435231094</v>
      </c>
      <c r="J21" s="13"/>
      <c r="K21" s="50">
        <v>117.03934233</v>
      </c>
      <c r="L21" s="11"/>
      <c r="M21" s="12">
        <f t="shared" si="2"/>
        <v>6.7485271654078467</v>
      </c>
      <c r="N21" s="13"/>
      <c r="O21" s="12">
        <f t="shared" si="3"/>
        <v>55.596181235000586</v>
      </c>
      <c r="P21" s="13"/>
      <c r="Q21" s="11">
        <v>9011.3444972282105</v>
      </c>
    </row>
    <row r="22" spans="3:17" ht="15" customHeight="1" x14ac:dyDescent="0.2">
      <c r="C22" s="19" t="s">
        <v>24</v>
      </c>
      <c r="D22" s="20"/>
      <c r="E22" s="151">
        <v>4212</v>
      </c>
      <c r="F22" s="17"/>
      <c r="G22" s="5">
        <f t="shared" si="0"/>
        <v>1.500256454094717</v>
      </c>
      <c r="H22" s="18"/>
      <c r="I22" s="5">
        <f t="shared" si="1"/>
        <v>90.930785889325804</v>
      </c>
      <c r="J22" s="18"/>
      <c r="K22" s="51">
        <v>36.479032590000003</v>
      </c>
      <c r="L22" s="17"/>
      <c r="M22" s="5">
        <f t="shared" si="2"/>
        <v>2.1033930770671412</v>
      </c>
      <c r="N22" s="18"/>
      <c r="O22" s="5">
        <f t="shared" si="3"/>
        <v>57.699574312067725</v>
      </c>
      <c r="P22" s="18"/>
      <c r="Q22" s="17">
        <v>8660.7389814814815</v>
      </c>
    </row>
    <row r="23" spans="3:17" ht="15" customHeight="1" x14ac:dyDescent="0.2">
      <c r="C23" s="14" t="s">
        <v>30</v>
      </c>
      <c r="D23" s="10"/>
      <c r="E23" s="150">
        <v>3860</v>
      </c>
      <c r="F23" s="11"/>
      <c r="G23" s="12">
        <f t="shared" si="0"/>
        <v>1.3748788966774947</v>
      </c>
      <c r="H23" s="13"/>
      <c r="I23" s="12">
        <f t="shared" si="1"/>
        <v>92.305664786003305</v>
      </c>
      <c r="J23" s="13"/>
      <c r="K23" s="50">
        <v>41.840049069999999</v>
      </c>
      <c r="L23" s="11"/>
      <c r="M23" s="12">
        <f t="shared" si="2"/>
        <v>2.4125110593561239</v>
      </c>
      <c r="N23" s="13"/>
      <c r="O23" s="12">
        <f t="shared" si="3"/>
        <v>60.112085371423845</v>
      </c>
      <c r="P23" s="13"/>
      <c r="Q23" s="11">
        <v>10839.390950777202</v>
      </c>
    </row>
    <row r="24" spans="3:17" ht="15" customHeight="1" x14ac:dyDescent="0.2">
      <c r="C24" s="14" t="s">
        <v>31</v>
      </c>
      <c r="D24" s="10"/>
      <c r="E24" s="150">
        <v>4185</v>
      </c>
      <c r="F24" s="11"/>
      <c r="G24" s="12">
        <f t="shared" si="0"/>
        <v>1.4906394255428279</v>
      </c>
      <c r="H24" s="13"/>
      <c r="I24" s="12">
        <f t="shared" si="1"/>
        <v>93.796304211546129</v>
      </c>
      <c r="J24" s="13"/>
      <c r="K24" s="50">
        <v>37.123614320000001</v>
      </c>
      <c r="L24" s="11"/>
      <c r="M24" s="12">
        <f t="shared" si="2"/>
        <v>2.1405598726816066</v>
      </c>
      <c r="N24" s="13"/>
      <c r="O24" s="12">
        <f t="shared" si="3"/>
        <v>62.252645244105452</v>
      </c>
      <c r="P24" s="13"/>
      <c r="Q24" s="11">
        <v>8870.636635603345</v>
      </c>
    </row>
    <row r="25" spans="3:17" ht="15" customHeight="1" x14ac:dyDescent="0.2">
      <c r="C25" s="14" t="s">
        <v>25</v>
      </c>
      <c r="D25" s="10"/>
      <c r="E25" s="150">
        <v>9064</v>
      </c>
      <c r="F25" s="11"/>
      <c r="G25" s="12">
        <f t="shared" si="0"/>
        <v>3.2284721034934747</v>
      </c>
      <c r="H25" s="13"/>
      <c r="I25" s="12">
        <f t="shared" si="1"/>
        <v>97.024776315039603</v>
      </c>
      <c r="J25" s="13"/>
      <c r="K25" s="50">
        <v>157.47718229</v>
      </c>
      <c r="L25" s="11"/>
      <c r="M25" s="12">
        <f t="shared" si="2"/>
        <v>9.0801863839894725</v>
      </c>
      <c r="N25" s="13"/>
      <c r="O25" s="12">
        <f t="shared" si="3"/>
        <v>71.332831628094922</v>
      </c>
      <c r="P25" s="13"/>
      <c r="Q25" s="11">
        <v>17373.916845763459</v>
      </c>
    </row>
    <row r="26" spans="3:17" ht="15" customHeight="1" x14ac:dyDescent="0.2">
      <c r="C26" s="14" t="s">
        <v>17</v>
      </c>
      <c r="D26" s="10"/>
      <c r="E26" s="150">
        <v>3898</v>
      </c>
      <c r="F26" s="11"/>
      <c r="G26" s="12">
        <f t="shared" si="0"/>
        <v>1.388413973898672</v>
      </c>
      <c r="H26" s="13"/>
      <c r="I26" s="12">
        <f t="shared" si="1"/>
        <v>98.413190288938281</v>
      </c>
      <c r="J26" s="13"/>
      <c r="K26" s="50">
        <v>67.277793340000002</v>
      </c>
      <c r="L26" s="11"/>
      <c r="M26" s="12">
        <f t="shared" si="2"/>
        <v>3.8792598022597344</v>
      </c>
      <c r="N26" s="13"/>
      <c r="O26" s="12">
        <f t="shared" si="3"/>
        <v>75.212091430354661</v>
      </c>
      <c r="P26" s="13"/>
      <c r="Q26" s="11">
        <v>17259.567301180094</v>
      </c>
    </row>
    <row r="27" spans="3:17" ht="15" customHeight="1" x14ac:dyDescent="0.2">
      <c r="C27" s="19" t="s">
        <v>18</v>
      </c>
      <c r="D27" s="20"/>
      <c r="E27" s="151">
        <v>1482</v>
      </c>
      <c r="F27" s="17"/>
      <c r="G27" s="5">
        <f t="shared" si="0"/>
        <v>0.52786801162591901</v>
      </c>
      <c r="H27" s="18"/>
      <c r="I27" s="5">
        <f t="shared" si="1"/>
        <v>98.941058300564194</v>
      </c>
      <c r="J27" s="18"/>
      <c r="K27" s="51">
        <v>60.010274950000003</v>
      </c>
      <c r="L27" s="17"/>
      <c r="M27" s="5">
        <f t="shared" si="2"/>
        <v>3.4602122896572594</v>
      </c>
      <c r="N27" s="18"/>
      <c r="O27" s="5">
        <f t="shared" si="3"/>
        <v>78.672303720011925</v>
      </c>
      <c r="P27" s="18"/>
      <c r="Q27" s="17">
        <v>40492.763124156547</v>
      </c>
    </row>
    <row r="28" spans="3:17" ht="15" customHeight="1" x14ac:dyDescent="0.2">
      <c r="C28" s="14" t="s">
        <v>19</v>
      </c>
      <c r="D28" s="10"/>
      <c r="E28" s="150">
        <v>733</v>
      </c>
      <c r="F28" s="11"/>
      <c r="G28" s="12">
        <f t="shared" si="0"/>
        <v>0.26108451587165898</v>
      </c>
      <c r="H28" s="13"/>
      <c r="I28" s="12">
        <f t="shared" si="1"/>
        <v>99.202142816435853</v>
      </c>
      <c r="J28" s="13"/>
      <c r="K28" s="50">
        <v>33.151635650000003</v>
      </c>
      <c r="L28" s="11"/>
      <c r="M28" s="12">
        <f t="shared" si="2"/>
        <v>1.9115342696554289</v>
      </c>
      <c r="N28" s="13"/>
      <c r="O28" s="12">
        <f t="shared" si="3"/>
        <v>80.583837989667359</v>
      </c>
      <c r="P28" s="13"/>
      <c r="Q28" s="11">
        <v>45227.333765347888</v>
      </c>
    </row>
    <row r="29" spans="3:17" ht="15" customHeight="1" x14ac:dyDescent="0.2">
      <c r="C29" s="14" t="s">
        <v>1</v>
      </c>
      <c r="D29" s="10"/>
      <c r="E29" s="150">
        <v>1336</v>
      </c>
      <c r="F29" s="11"/>
      <c r="G29" s="12">
        <f t="shared" si="0"/>
        <v>0.47586482019718473</v>
      </c>
      <c r="H29" s="13"/>
      <c r="I29" s="12">
        <f t="shared" si="1"/>
        <v>99.678007636633041</v>
      </c>
      <c r="J29" s="13"/>
      <c r="K29" s="50">
        <v>87.002153070000006</v>
      </c>
      <c r="L29" s="11"/>
      <c r="M29" s="12">
        <f t="shared" si="2"/>
        <v>5.016572904061591</v>
      </c>
      <c r="N29" s="13"/>
      <c r="O29" s="12">
        <f t="shared" si="3"/>
        <v>85.600410893728949</v>
      </c>
      <c r="P29" s="13"/>
      <c r="Q29" s="11">
        <v>65121.37205838324</v>
      </c>
    </row>
    <row r="30" spans="3:17" ht="15" customHeight="1" x14ac:dyDescent="0.2">
      <c r="C30" s="14" t="s">
        <v>2</v>
      </c>
      <c r="D30" s="10"/>
      <c r="E30" s="150">
        <v>461</v>
      </c>
      <c r="F30" s="11"/>
      <c r="G30" s="12">
        <f t="shared" si="0"/>
        <v>0.16420185786744174</v>
      </c>
      <c r="H30" s="13"/>
      <c r="I30" s="12">
        <f t="shared" si="1"/>
        <v>99.84220949450048</v>
      </c>
      <c r="J30" s="13"/>
      <c r="K30" s="50">
        <v>55.5108082</v>
      </c>
      <c r="L30" s="11"/>
      <c r="M30" s="12">
        <f t="shared" si="2"/>
        <v>3.2007715495802267</v>
      </c>
      <c r="N30" s="13"/>
      <c r="O30" s="12">
        <f t="shared" si="3"/>
        <v>88.801182443309173</v>
      </c>
      <c r="P30" s="13"/>
      <c r="Q30" s="11">
        <v>120413.90065075923</v>
      </c>
    </row>
    <row r="31" spans="3:17" ht="15" customHeight="1" x14ac:dyDescent="0.2">
      <c r="C31" s="14" t="s">
        <v>20</v>
      </c>
      <c r="D31" s="10"/>
      <c r="E31" s="150">
        <v>154</v>
      </c>
      <c r="F31" s="11"/>
      <c r="G31" s="12">
        <f t="shared" si="0"/>
        <v>5.4852681370034767E-2</v>
      </c>
      <c r="H31" s="13"/>
      <c r="I31" s="12">
        <f t="shared" si="1"/>
        <v>99.897062175870516</v>
      </c>
      <c r="J31" s="13"/>
      <c r="K31" s="50">
        <v>35.675837749999999</v>
      </c>
      <c r="L31" s="11"/>
      <c r="M31" s="12">
        <f t="shared" si="2"/>
        <v>2.0570805971014532</v>
      </c>
      <c r="N31" s="13"/>
      <c r="O31" s="12">
        <f t="shared" si="3"/>
        <v>90.85826304041062</v>
      </c>
      <c r="P31" s="13"/>
      <c r="Q31" s="11">
        <v>231661.28409090909</v>
      </c>
    </row>
    <row r="32" spans="3:17" ht="15" customHeight="1" x14ac:dyDescent="0.2">
      <c r="C32" s="14" t="s">
        <v>27</v>
      </c>
      <c r="D32" s="10"/>
      <c r="E32" s="150">
        <v>79</v>
      </c>
      <c r="F32" s="11"/>
      <c r="G32" s="12">
        <f t="shared" si="0"/>
        <v>2.813871317034251E-2</v>
      </c>
      <c r="H32" s="13"/>
      <c r="I32" s="12">
        <f t="shared" si="1"/>
        <v>99.925200889040852</v>
      </c>
      <c r="J32" s="13"/>
      <c r="K32" s="50">
        <v>26.44710224</v>
      </c>
      <c r="L32" s="11"/>
      <c r="M32" s="12">
        <f t="shared" si="2"/>
        <v>1.5249486570910975</v>
      </c>
      <c r="N32" s="13"/>
      <c r="O32" s="12">
        <f t="shared" si="3"/>
        <v>92.383211697501721</v>
      </c>
      <c r="P32" s="13"/>
      <c r="Q32" s="11">
        <v>334773.44607594935</v>
      </c>
    </row>
    <row r="33" spans="3:17" ht="15" customHeight="1" x14ac:dyDescent="0.2">
      <c r="C33" s="9" t="s">
        <v>28</v>
      </c>
      <c r="D33" s="10"/>
      <c r="E33" s="150">
        <v>210</v>
      </c>
      <c r="F33" s="11"/>
      <c r="G33" s="12">
        <f t="shared" si="0"/>
        <v>7.4799110959138312E-2</v>
      </c>
      <c r="H33" s="13"/>
      <c r="I33" s="12">
        <f>I32+G33</f>
        <v>99.999999999999986</v>
      </c>
      <c r="J33" s="13"/>
      <c r="K33" s="50">
        <v>132.09754835999999</v>
      </c>
      <c r="L33" s="11"/>
      <c r="M33" s="12">
        <f t="shared" si="2"/>
        <v>7.6167883024982883</v>
      </c>
      <c r="N33" s="13"/>
      <c r="O33" s="12">
        <f>O32+M33</f>
        <v>100.00000000000001</v>
      </c>
      <c r="P33" s="13"/>
      <c r="Q33" s="11">
        <v>629035.94457142847</v>
      </c>
    </row>
    <row r="34" spans="3:17" ht="17.100000000000001" customHeight="1" x14ac:dyDescent="0.2">
      <c r="C34" s="42" t="s">
        <v>10</v>
      </c>
      <c r="D34" s="42"/>
      <c r="E34" s="155">
        <v>280752</v>
      </c>
      <c r="F34" s="156"/>
      <c r="G34" s="157">
        <f>(E34/E$34)*100</f>
        <v>100</v>
      </c>
      <c r="H34" s="158"/>
      <c r="I34" s="159"/>
      <c r="J34" s="159"/>
      <c r="K34" s="160">
        <v>1734.2946017899999</v>
      </c>
      <c r="L34" s="156"/>
      <c r="M34" s="157">
        <f>(K34/K$34)*100</f>
        <v>100</v>
      </c>
      <c r="N34" s="158"/>
      <c r="O34" s="159"/>
      <c r="P34" s="159"/>
      <c r="Q34" s="156">
        <v>6177.3187788154673</v>
      </c>
    </row>
    <row r="35" spans="3:17" ht="5.0999999999999996" customHeight="1" x14ac:dyDescent="0.2"/>
    <row r="36" spans="3:17" ht="13.15" customHeight="1" x14ac:dyDescent="0.2">
      <c r="C36" s="24"/>
    </row>
    <row r="37" spans="3:17" x14ac:dyDescent="0.2">
      <c r="C37" s="24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190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87</v>
      </c>
      <c r="F13" s="11"/>
      <c r="G13" s="12">
        <f>(E13/E$34)*100</f>
        <v>3.2596478081678528</v>
      </c>
      <c r="H13" s="13"/>
      <c r="I13" s="12">
        <f>G13</f>
        <v>3.2596478081678528</v>
      </c>
      <c r="J13" s="13"/>
      <c r="K13" s="50">
        <v>265.37467856000001</v>
      </c>
      <c r="L13" s="11"/>
      <c r="M13" s="12">
        <f>(K13/K$34)*100</f>
        <v>6.280779667866411</v>
      </c>
      <c r="N13" s="13"/>
      <c r="O13" s="12">
        <f>M13</f>
        <v>6.280779667866411</v>
      </c>
      <c r="P13" s="13"/>
      <c r="Q13" s="11">
        <v>3050283.6616091956</v>
      </c>
    </row>
    <row r="14" spans="1:17" ht="15" customHeight="1" x14ac:dyDescent="0.2">
      <c r="C14" s="14" t="s">
        <v>13</v>
      </c>
      <c r="D14" s="10"/>
      <c r="E14" s="150">
        <v>138</v>
      </c>
      <c r="F14" s="11"/>
      <c r="G14" s="12">
        <f t="shared" ref="G14:G30" si="0">(E14/E$34)*100</f>
        <v>5.1704758336455603</v>
      </c>
      <c r="H14" s="13"/>
      <c r="I14" s="12">
        <f t="shared" ref="I14:I30" si="1">I13+G14</f>
        <v>8.4301236418134131</v>
      </c>
      <c r="J14" s="13"/>
      <c r="K14" s="50">
        <v>12.898371920000001</v>
      </c>
      <c r="L14" s="11"/>
      <c r="M14" s="12">
        <f t="shared" ref="M14:M30" si="2">(K14/K$34)*100</f>
        <v>0.30527340642788059</v>
      </c>
      <c r="N14" s="13"/>
      <c r="O14" s="12">
        <f t="shared" ref="O14:O30" si="3">O13+M14</f>
        <v>6.5860530742942913</v>
      </c>
      <c r="P14" s="13"/>
      <c r="Q14" s="11">
        <v>93466.463188405804</v>
      </c>
    </row>
    <row r="15" spans="1:17" ht="15" customHeight="1" x14ac:dyDescent="0.2">
      <c r="C15" s="14" t="s">
        <v>26</v>
      </c>
      <c r="D15" s="10"/>
      <c r="E15" s="150">
        <v>160</v>
      </c>
      <c r="F15" s="11"/>
      <c r="G15" s="12">
        <f t="shared" si="0"/>
        <v>5.9947545897339829</v>
      </c>
      <c r="H15" s="13"/>
      <c r="I15" s="12">
        <f t="shared" si="1"/>
        <v>14.424878231547396</v>
      </c>
      <c r="J15" s="13"/>
      <c r="K15" s="50">
        <v>16.180280880000002</v>
      </c>
      <c r="L15" s="11"/>
      <c r="M15" s="12">
        <f t="shared" si="2"/>
        <v>0.38294828927506264</v>
      </c>
      <c r="N15" s="13"/>
      <c r="O15" s="12">
        <f t="shared" si="3"/>
        <v>6.9690013635693537</v>
      </c>
      <c r="P15" s="13"/>
      <c r="Q15" s="11">
        <v>101126.7555</v>
      </c>
    </row>
    <row r="16" spans="1:17" ht="15" customHeight="1" x14ac:dyDescent="0.2">
      <c r="C16" s="14" t="s">
        <v>22</v>
      </c>
      <c r="D16" s="10"/>
      <c r="E16" s="150">
        <v>98</v>
      </c>
      <c r="F16" s="11"/>
      <c r="G16" s="12">
        <f t="shared" si="0"/>
        <v>3.6717871862120646</v>
      </c>
      <c r="H16" s="13"/>
      <c r="I16" s="12">
        <f t="shared" si="1"/>
        <v>18.096665417759461</v>
      </c>
      <c r="J16" s="13"/>
      <c r="K16" s="50">
        <v>12.54350099</v>
      </c>
      <c r="L16" s="11"/>
      <c r="M16" s="12">
        <f t="shared" si="2"/>
        <v>0.2968744659790204</v>
      </c>
      <c r="N16" s="13"/>
      <c r="O16" s="12">
        <f t="shared" si="3"/>
        <v>7.2658758295483743</v>
      </c>
      <c r="P16" s="13"/>
      <c r="Q16" s="11">
        <v>127994.90806122449</v>
      </c>
    </row>
    <row r="17" spans="3:17" ht="15" customHeight="1" x14ac:dyDescent="0.2">
      <c r="C17" s="15" t="s">
        <v>14</v>
      </c>
      <c r="D17" s="20"/>
      <c r="E17" s="151">
        <v>229</v>
      </c>
      <c r="F17" s="17"/>
      <c r="G17" s="5">
        <f t="shared" si="0"/>
        <v>8.5799925065567635</v>
      </c>
      <c r="H17" s="18"/>
      <c r="I17" s="5">
        <f t="shared" si="1"/>
        <v>26.676657924316224</v>
      </c>
      <c r="J17" s="18"/>
      <c r="K17" s="51">
        <v>84.301968700000003</v>
      </c>
      <c r="L17" s="17"/>
      <c r="M17" s="5">
        <f t="shared" si="2"/>
        <v>1.9952246154199567</v>
      </c>
      <c r="N17" s="18"/>
      <c r="O17" s="5">
        <f t="shared" si="3"/>
        <v>9.2611004449683314</v>
      </c>
      <c r="P17" s="18"/>
      <c r="Q17" s="17">
        <v>368130.86768558953</v>
      </c>
    </row>
    <row r="18" spans="3:17" ht="15" customHeight="1" x14ac:dyDescent="0.2">
      <c r="C18" s="14" t="s">
        <v>15</v>
      </c>
      <c r="D18" s="10"/>
      <c r="E18" s="150">
        <v>193</v>
      </c>
      <c r="F18" s="11"/>
      <c r="G18" s="12">
        <f t="shared" si="0"/>
        <v>7.2311727238666164</v>
      </c>
      <c r="H18" s="13"/>
      <c r="I18" s="12">
        <f t="shared" si="1"/>
        <v>33.907830648182838</v>
      </c>
      <c r="J18" s="13"/>
      <c r="K18" s="50">
        <v>56.947173720000002</v>
      </c>
      <c r="L18" s="11"/>
      <c r="M18" s="12">
        <f t="shared" si="2"/>
        <v>1.3478024835823372</v>
      </c>
      <c r="N18" s="13"/>
      <c r="O18" s="12">
        <f t="shared" si="3"/>
        <v>10.608902928550668</v>
      </c>
      <c r="P18" s="13"/>
      <c r="Q18" s="11">
        <v>295063.07626943005</v>
      </c>
    </row>
    <row r="19" spans="3:17" ht="15" customHeight="1" x14ac:dyDescent="0.2">
      <c r="C19" s="14" t="s">
        <v>16</v>
      </c>
      <c r="D19" s="10"/>
      <c r="E19" s="150">
        <v>187</v>
      </c>
      <c r="F19" s="11"/>
      <c r="G19" s="12">
        <f t="shared" si="0"/>
        <v>7.0063694267515926</v>
      </c>
      <c r="H19" s="13"/>
      <c r="I19" s="12">
        <f t="shared" si="1"/>
        <v>40.914200074934428</v>
      </c>
      <c r="J19" s="13"/>
      <c r="K19" s="50">
        <v>187.33239520999999</v>
      </c>
      <c r="L19" s="11"/>
      <c r="M19" s="12">
        <f t="shared" si="2"/>
        <v>4.4337067325044748</v>
      </c>
      <c r="N19" s="13"/>
      <c r="O19" s="12">
        <f t="shared" si="3"/>
        <v>15.042609661055142</v>
      </c>
      <c r="P19" s="13"/>
      <c r="Q19" s="11">
        <v>1001777.5144919785</v>
      </c>
    </row>
    <row r="20" spans="3:17" ht="15" customHeight="1" x14ac:dyDescent="0.2">
      <c r="C20" s="14" t="s">
        <v>21</v>
      </c>
      <c r="D20" s="10"/>
      <c r="E20" s="150">
        <v>439</v>
      </c>
      <c r="F20" s="11"/>
      <c r="G20" s="12">
        <f t="shared" si="0"/>
        <v>16.448107905582614</v>
      </c>
      <c r="H20" s="13"/>
      <c r="I20" s="12">
        <f t="shared" si="1"/>
        <v>57.362307980517045</v>
      </c>
      <c r="J20" s="13"/>
      <c r="K20" s="50">
        <v>283.37923424000002</v>
      </c>
      <c r="L20" s="11"/>
      <c r="M20" s="12">
        <f t="shared" si="2"/>
        <v>6.7069041491376922</v>
      </c>
      <c r="N20" s="13"/>
      <c r="O20" s="12">
        <f t="shared" si="3"/>
        <v>21.749513810192834</v>
      </c>
      <c r="P20" s="13"/>
      <c r="Q20" s="11">
        <v>645510.78414578584</v>
      </c>
    </row>
    <row r="21" spans="3:17" ht="15" customHeight="1" x14ac:dyDescent="0.2">
      <c r="C21" s="14" t="s">
        <v>23</v>
      </c>
      <c r="D21" s="10"/>
      <c r="E21" s="150">
        <v>250</v>
      </c>
      <c r="F21" s="11"/>
      <c r="G21" s="12">
        <f t="shared" si="0"/>
        <v>9.3668040464593485</v>
      </c>
      <c r="H21" s="13"/>
      <c r="I21" s="12">
        <f t="shared" si="1"/>
        <v>66.729112026976395</v>
      </c>
      <c r="J21" s="13"/>
      <c r="K21" s="50">
        <v>323.61976759999999</v>
      </c>
      <c r="L21" s="11"/>
      <c r="M21" s="12">
        <f t="shared" si="2"/>
        <v>7.6593006819306417</v>
      </c>
      <c r="N21" s="13"/>
      <c r="O21" s="12">
        <f t="shared" si="3"/>
        <v>29.408814492123476</v>
      </c>
      <c r="P21" s="13"/>
      <c r="Q21" s="11">
        <v>1294479.0703999999</v>
      </c>
    </row>
    <row r="22" spans="3:17" ht="15" customHeight="1" x14ac:dyDescent="0.2">
      <c r="C22" s="19" t="s">
        <v>24</v>
      </c>
      <c r="D22" s="20"/>
      <c r="E22" s="151">
        <v>62</v>
      </c>
      <c r="F22" s="17"/>
      <c r="G22" s="5">
        <f t="shared" si="0"/>
        <v>2.3229674035219183</v>
      </c>
      <c r="H22" s="18"/>
      <c r="I22" s="5">
        <f t="shared" si="1"/>
        <v>69.05207943049831</v>
      </c>
      <c r="J22" s="18"/>
      <c r="K22" s="51">
        <v>82.623491630000004</v>
      </c>
      <c r="L22" s="17"/>
      <c r="M22" s="5">
        <f t="shared" si="2"/>
        <v>1.9554991046385937</v>
      </c>
      <c r="N22" s="18"/>
      <c r="O22" s="5">
        <f t="shared" si="3"/>
        <v>31.36431359676207</v>
      </c>
      <c r="P22" s="18"/>
      <c r="Q22" s="17">
        <v>1332636.9617741937</v>
      </c>
    </row>
    <row r="23" spans="3:17" ht="15" customHeight="1" x14ac:dyDescent="0.2">
      <c r="C23" s="14" t="s">
        <v>30</v>
      </c>
      <c r="D23" s="10"/>
      <c r="E23" s="150">
        <v>98</v>
      </c>
      <c r="F23" s="11"/>
      <c r="G23" s="12">
        <f t="shared" si="0"/>
        <v>3.6717871862120646</v>
      </c>
      <c r="H23" s="13"/>
      <c r="I23" s="12">
        <f t="shared" si="1"/>
        <v>72.723866616710382</v>
      </c>
      <c r="J23" s="13"/>
      <c r="K23" s="50">
        <v>98.075442210000006</v>
      </c>
      <c r="L23" s="11"/>
      <c r="M23" s="12">
        <f t="shared" si="2"/>
        <v>2.3212095693986972</v>
      </c>
      <c r="N23" s="13"/>
      <c r="O23" s="12">
        <f t="shared" si="3"/>
        <v>33.68552316616077</v>
      </c>
      <c r="P23" s="13"/>
      <c r="Q23" s="11">
        <v>1000769.8184693878</v>
      </c>
    </row>
    <row r="24" spans="3:17" ht="15" customHeight="1" x14ac:dyDescent="0.2">
      <c r="C24" s="14" t="s">
        <v>31</v>
      </c>
      <c r="D24" s="10"/>
      <c r="E24" s="150">
        <v>118</v>
      </c>
      <c r="F24" s="11"/>
      <c r="G24" s="12">
        <f t="shared" si="0"/>
        <v>4.421131509928812</v>
      </c>
      <c r="H24" s="13"/>
      <c r="I24" s="12">
        <f t="shared" si="1"/>
        <v>77.144998126639194</v>
      </c>
      <c r="J24" s="13"/>
      <c r="K24" s="50">
        <v>158.86573903999999</v>
      </c>
      <c r="L24" s="11"/>
      <c r="M24" s="12">
        <f t="shared" si="2"/>
        <v>3.7599695234577735</v>
      </c>
      <c r="N24" s="13"/>
      <c r="O24" s="12">
        <f t="shared" si="3"/>
        <v>37.445492689618547</v>
      </c>
      <c r="P24" s="13"/>
      <c r="Q24" s="11">
        <v>1346319.8223728812</v>
      </c>
    </row>
    <row r="25" spans="3:17" ht="15" customHeight="1" x14ac:dyDescent="0.2">
      <c r="C25" s="14" t="s">
        <v>25</v>
      </c>
      <c r="D25" s="10"/>
      <c r="E25" s="150">
        <v>229</v>
      </c>
      <c r="F25" s="11"/>
      <c r="G25" s="12">
        <f t="shared" si="0"/>
        <v>8.5799925065567635</v>
      </c>
      <c r="H25" s="13"/>
      <c r="I25" s="12">
        <f t="shared" si="1"/>
        <v>85.724990633195958</v>
      </c>
      <c r="J25" s="13"/>
      <c r="K25" s="50">
        <v>583.42293786000005</v>
      </c>
      <c r="L25" s="11"/>
      <c r="M25" s="12">
        <f t="shared" si="2"/>
        <v>13.808216163508169</v>
      </c>
      <c r="N25" s="13"/>
      <c r="O25" s="12">
        <f t="shared" si="3"/>
        <v>51.253708853126717</v>
      </c>
      <c r="P25" s="13"/>
      <c r="Q25" s="11">
        <v>2547698.4186026203</v>
      </c>
    </row>
    <row r="26" spans="3:17" ht="15" customHeight="1" x14ac:dyDescent="0.2">
      <c r="C26" s="14" t="s">
        <v>17</v>
      </c>
      <c r="D26" s="10"/>
      <c r="E26" s="150">
        <v>150</v>
      </c>
      <c r="F26" s="11"/>
      <c r="G26" s="12">
        <f t="shared" si="0"/>
        <v>5.6200824278756087</v>
      </c>
      <c r="H26" s="13"/>
      <c r="I26" s="12">
        <f t="shared" si="1"/>
        <v>91.34507306107156</v>
      </c>
      <c r="J26" s="13"/>
      <c r="K26" s="50">
        <v>429.04877907999997</v>
      </c>
      <c r="L26" s="11"/>
      <c r="M26" s="12">
        <f t="shared" si="2"/>
        <v>10.154551529901518</v>
      </c>
      <c r="N26" s="13"/>
      <c r="O26" s="12">
        <f t="shared" si="3"/>
        <v>61.408260383028235</v>
      </c>
      <c r="P26" s="13"/>
      <c r="Q26" s="11">
        <v>2860325.1938666664</v>
      </c>
    </row>
    <row r="27" spans="3:17" ht="15" customHeight="1" x14ac:dyDescent="0.2">
      <c r="C27" s="19" t="s">
        <v>18</v>
      </c>
      <c r="D27" s="20"/>
      <c r="E27" s="151">
        <v>69</v>
      </c>
      <c r="F27" s="17"/>
      <c r="G27" s="5">
        <f t="shared" si="0"/>
        <v>2.5852379168227801</v>
      </c>
      <c r="H27" s="18"/>
      <c r="I27" s="5">
        <f t="shared" si="1"/>
        <v>93.930310977894337</v>
      </c>
      <c r="J27" s="18"/>
      <c r="K27" s="51">
        <v>189.92949078000001</v>
      </c>
      <c r="L27" s="17"/>
      <c r="M27" s="5">
        <f t="shared" si="2"/>
        <v>4.4951737313156448</v>
      </c>
      <c r="N27" s="18"/>
      <c r="O27" s="5">
        <f t="shared" si="3"/>
        <v>65.903434114343881</v>
      </c>
      <c r="P27" s="18"/>
      <c r="Q27" s="17">
        <v>2752601.3156521739</v>
      </c>
    </row>
    <row r="28" spans="3:17" ht="15" customHeight="1" x14ac:dyDescent="0.2">
      <c r="C28" s="14" t="s">
        <v>19</v>
      </c>
      <c r="D28" s="10"/>
      <c r="E28" s="150">
        <v>47</v>
      </c>
      <c r="F28" s="11"/>
      <c r="G28" s="12">
        <f t="shared" si="0"/>
        <v>1.7609591607343575</v>
      </c>
      <c r="H28" s="13"/>
      <c r="I28" s="12">
        <f t="shared" si="1"/>
        <v>95.691270138628695</v>
      </c>
      <c r="J28" s="13"/>
      <c r="K28" s="50">
        <v>236.52370131000001</v>
      </c>
      <c r="L28" s="11"/>
      <c r="M28" s="12">
        <f t="shared" si="2"/>
        <v>5.5979465042309196</v>
      </c>
      <c r="N28" s="13"/>
      <c r="O28" s="12">
        <f t="shared" si="3"/>
        <v>71.5013806185748</v>
      </c>
      <c r="P28" s="13"/>
      <c r="Q28" s="11">
        <v>5032419.1768085109</v>
      </c>
    </row>
    <row r="29" spans="3:17" ht="15" customHeight="1" x14ac:dyDescent="0.2">
      <c r="C29" s="14" t="s">
        <v>1</v>
      </c>
      <c r="D29" s="10"/>
      <c r="E29" s="150">
        <v>66</v>
      </c>
      <c r="F29" s="11"/>
      <c r="G29" s="12">
        <f t="shared" si="0"/>
        <v>2.4728362682652678</v>
      </c>
      <c r="H29" s="13"/>
      <c r="I29" s="12">
        <f t="shared" si="1"/>
        <v>98.164106406893964</v>
      </c>
      <c r="J29" s="13"/>
      <c r="K29" s="50">
        <v>513.34913242000005</v>
      </c>
      <c r="L29" s="11"/>
      <c r="M29" s="12">
        <f t="shared" si="2"/>
        <v>12.149737913639767</v>
      </c>
      <c r="N29" s="13"/>
      <c r="O29" s="12">
        <f t="shared" si="3"/>
        <v>83.651118532214568</v>
      </c>
      <c r="P29" s="13"/>
      <c r="Q29" s="11">
        <v>7778017.1578787882</v>
      </c>
    </row>
    <row r="30" spans="3:17" ht="15" customHeight="1" x14ac:dyDescent="0.2">
      <c r="C30" s="14" t="s">
        <v>2</v>
      </c>
      <c r="D30" s="10"/>
      <c r="E30" s="150">
        <v>30</v>
      </c>
      <c r="F30" s="11"/>
      <c r="G30" s="12">
        <f t="shared" si="0"/>
        <v>1.1240164855751216</v>
      </c>
      <c r="H30" s="13"/>
      <c r="I30" s="12">
        <f t="shared" si="1"/>
        <v>99.28812289246909</v>
      </c>
      <c r="J30" s="13"/>
      <c r="K30" s="50">
        <v>279.56496169000002</v>
      </c>
      <c r="L30" s="11"/>
      <c r="M30" s="12">
        <f t="shared" si="2"/>
        <v>6.6166295019492836</v>
      </c>
      <c r="N30" s="13"/>
      <c r="O30" s="12">
        <f t="shared" si="3"/>
        <v>90.267748034163844</v>
      </c>
      <c r="P30" s="13"/>
      <c r="Q30" s="11">
        <v>9318832.0563333333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5</v>
      </c>
      <c r="F33" s="11"/>
      <c r="G33" s="12">
        <f t="shared" ref="G33" si="4">(E33/E$34)*100</f>
        <v>0.18733608092918697</v>
      </c>
      <c r="H33" s="13"/>
      <c r="I33" s="164">
        <v>100</v>
      </c>
      <c r="J33" s="13"/>
      <c r="K33" s="50">
        <v>265.78435666000001</v>
      </c>
      <c r="L33" s="11"/>
      <c r="M33" s="12">
        <f t="shared" ref="M33" si="5">(K33/K$34)*100</f>
        <v>6.2904757620635383</v>
      </c>
      <c r="N33" s="13"/>
      <c r="O33" s="164">
        <v>100</v>
      </c>
      <c r="P33" s="13"/>
      <c r="Q33" s="11">
        <v>53156871.332000002</v>
      </c>
    </row>
    <row r="34" spans="3:17" ht="17.100000000000001" customHeight="1" x14ac:dyDescent="0.2">
      <c r="C34" s="42" t="s">
        <v>10</v>
      </c>
      <c r="D34" s="42"/>
      <c r="E34" s="155">
        <v>2669</v>
      </c>
      <c r="F34" s="156"/>
      <c r="G34" s="157">
        <f>(E34/E$34)*100</f>
        <v>100</v>
      </c>
      <c r="H34" s="158"/>
      <c r="I34" s="159"/>
      <c r="J34" s="159"/>
      <c r="K34" s="160">
        <v>4225.1868811399991</v>
      </c>
      <c r="L34" s="156"/>
      <c r="M34" s="157">
        <f>(K34/K$34)*100</f>
        <v>100</v>
      </c>
      <c r="N34" s="158"/>
      <c r="O34" s="159"/>
      <c r="P34" s="159"/>
      <c r="Q34" s="156">
        <v>1583059.9030123637</v>
      </c>
    </row>
    <row r="35" spans="3:17" ht="3" customHeight="1" x14ac:dyDescent="0.2"/>
    <row r="36" spans="3:17" ht="13.15" customHeight="1" x14ac:dyDescent="0.2">
      <c r="C36" s="161" t="s">
        <v>37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191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384</v>
      </c>
      <c r="F13" s="11"/>
      <c r="G13" s="12">
        <f>(E13/E$34)*100</f>
        <v>3.1636183885318832</v>
      </c>
      <c r="H13" s="13"/>
      <c r="I13" s="12">
        <f>G13</f>
        <v>3.1636183885318832</v>
      </c>
      <c r="J13" s="13"/>
      <c r="K13" s="50">
        <v>6.41426461</v>
      </c>
      <c r="L13" s="11"/>
      <c r="M13" s="12">
        <f>(K13/K$34)*100</f>
        <v>5.206162623877169E-2</v>
      </c>
      <c r="N13" s="13"/>
      <c r="O13" s="12">
        <f>M13</f>
        <v>5.206162623877169E-2</v>
      </c>
      <c r="P13" s="13"/>
      <c r="Q13" s="11">
        <v>16703.814088541669</v>
      </c>
    </row>
    <row r="14" spans="1:17" ht="15" customHeight="1" x14ac:dyDescent="0.2">
      <c r="C14" s="14" t="s">
        <v>13</v>
      </c>
      <c r="D14" s="10"/>
      <c r="E14" s="150">
        <v>1334</v>
      </c>
      <c r="F14" s="11"/>
      <c r="G14" s="12">
        <f t="shared" ref="G14:G25" si="0">(E14/E$34)*100</f>
        <v>10.990278464326906</v>
      </c>
      <c r="H14" s="13"/>
      <c r="I14" s="12">
        <f t="shared" ref="I14:I25" si="1">I13+G14</f>
        <v>14.153896852858789</v>
      </c>
      <c r="J14" s="13"/>
      <c r="K14" s="50">
        <v>8.9612109100000001</v>
      </c>
      <c r="L14" s="11"/>
      <c r="M14" s="12">
        <f t="shared" ref="M14:M25" si="2">(K14/K$34)*100</f>
        <v>7.273401417145825E-2</v>
      </c>
      <c r="N14" s="13"/>
      <c r="O14" s="12">
        <f t="shared" ref="O14:O25" si="3">O13+M14</f>
        <v>0.12479564041022995</v>
      </c>
      <c r="P14" s="13"/>
      <c r="Q14" s="11">
        <v>6717.5494077961021</v>
      </c>
    </row>
    <row r="15" spans="1:17" ht="15" customHeight="1" x14ac:dyDescent="0.2">
      <c r="C15" s="14" t="s">
        <v>26</v>
      </c>
      <c r="D15" s="10"/>
      <c r="E15" s="150">
        <v>2684</v>
      </c>
      <c r="F15" s="11"/>
      <c r="G15" s="12">
        <f t="shared" si="0"/>
        <v>22.11237436150931</v>
      </c>
      <c r="H15" s="13"/>
      <c r="I15" s="12">
        <f t="shared" si="1"/>
        <v>36.266271214368103</v>
      </c>
      <c r="J15" s="13"/>
      <c r="K15" s="50">
        <v>52.758122550000003</v>
      </c>
      <c r="L15" s="11"/>
      <c r="M15" s="12">
        <f t="shared" si="2"/>
        <v>0.42821333765608594</v>
      </c>
      <c r="N15" s="13"/>
      <c r="O15" s="12">
        <f t="shared" si="3"/>
        <v>0.55300897806631588</v>
      </c>
      <c r="P15" s="13"/>
      <c r="Q15" s="11">
        <v>19656.528520864384</v>
      </c>
    </row>
    <row r="16" spans="1:17" ht="15" customHeight="1" x14ac:dyDescent="0.2">
      <c r="C16" s="14" t="s">
        <v>22</v>
      </c>
      <c r="D16" s="10"/>
      <c r="E16" s="150">
        <v>1813</v>
      </c>
      <c r="F16" s="11"/>
      <c r="G16" s="12">
        <f t="shared" si="0"/>
        <v>14.936562860438293</v>
      </c>
      <c r="H16" s="13"/>
      <c r="I16" s="12">
        <f t="shared" si="1"/>
        <v>51.202834074806397</v>
      </c>
      <c r="J16" s="13"/>
      <c r="K16" s="50">
        <v>91.254293349999998</v>
      </c>
      <c r="L16" s="11"/>
      <c r="M16" s="12">
        <f t="shared" si="2"/>
        <v>0.74066899355293803</v>
      </c>
      <c r="N16" s="13"/>
      <c r="O16" s="12">
        <f t="shared" si="3"/>
        <v>1.2936779716192539</v>
      </c>
      <c r="P16" s="13"/>
      <c r="Q16" s="11">
        <v>50333.311279646994</v>
      </c>
    </row>
    <row r="17" spans="3:17" ht="15" customHeight="1" x14ac:dyDescent="0.2">
      <c r="C17" s="15" t="s">
        <v>14</v>
      </c>
      <c r="D17" s="20"/>
      <c r="E17" s="151">
        <v>2615</v>
      </c>
      <c r="F17" s="17"/>
      <c r="G17" s="5">
        <f t="shared" si="0"/>
        <v>21.543911682319987</v>
      </c>
      <c r="H17" s="18"/>
      <c r="I17" s="5">
        <f t="shared" si="1"/>
        <v>72.746745757126376</v>
      </c>
      <c r="J17" s="18"/>
      <c r="K17" s="51">
        <v>306.88321717000002</v>
      </c>
      <c r="L17" s="17"/>
      <c r="M17" s="5">
        <f t="shared" si="2"/>
        <v>2.4908294750341371</v>
      </c>
      <c r="N17" s="18"/>
      <c r="O17" s="5">
        <f t="shared" si="3"/>
        <v>3.7845074466533912</v>
      </c>
      <c r="P17" s="18"/>
      <c r="Q17" s="17">
        <v>117354.95876481837</v>
      </c>
    </row>
    <row r="18" spans="3:17" ht="15" customHeight="1" x14ac:dyDescent="0.2">
      <c r="C18" s="14" t="s">
        <v>15</v>
      </c>
      <c r="D18" s="10"/>
      <c r="E18" s="150">
        <v>1363</v>
      </c>
      <c r="F18" s="11"/>
      <c r="G18" s="12">
        <f t="shared" si="0"/>
        <v>11.229197561377493</v>
      </c>
      <c r="H18" s="13"/>
      <c r="I18" s="12">
        <f t="shared" si="1"/>
        <v>83.975943318503866</v>
      </c>
      <c r="J18" s="13"/>
      <c r="K18" s="50">
        <v>405.33262156000001</v>
      </c>
      <c r="L18" s="11"/>
      <c r="M18" s="12">
        <f t="shared" si="2"/>
        <v>3.2898978650084425</v>
      </c>
      <c r="N18" s="13"/>
      <c r="O18" s="12">
        <f t="shared" si="3"/>
        <v>7.0744053116618337</v>
      </c>
      <c r="P18" s="13"/>
      <c r="Q18" s="11">
        <v>297382.70107116655</v>
      </c>
    </row>
    <row r="19" spans="3:17" ht="15" customHeight="1" x14ac:dyDescent="0.2">
      <c r="C19" s="14" t="s">
        <v>16</v>
      </c>
      <c r="D19" s="10"/>
      <c r="E19" s="150">
        <v>837</v>
      </c>
      <c r="F19" s="11"/>
      <c r="G19" s="12">
        <f t="shared" si="0"/>
        <v>6.8956994562530891</v>
      </c>
      <c r="H19" s="13"/>
      <c r="I19" s="12">
        <f t="shared" si="1"/>
        <v>90.87164277475695</v>
      </c>
      <c r="J19" s="13"/>
      <c r="K19" s="50">
        <v>392.02229068999998</v>
      </c>
      <c r="L19" s="11"/>
      <c r="M19" s="12">
        <f t="shared" si="2"/>
        <v>3.1818640508455549</v>
      </c>
      <c r="N19" s="13"/>
      <c r="O19" s="12">
        <f t="shared" si="3"/>
        <v>10.256269362507389</v>
      </c>
      <c r="P19" s="13"/>
      <c r="Q19" s="11">
        <v>468365.93869772996</v>
      </c>
    </row>
    <row r="20" spans="3:17" ht="15" customHeight="1" x14ac:dyDescent="0.2">
      <c r="C20" s="14" t="s">
        <v>21</v>
      </c>
      <c r="D20" s="10"/>
      <c r="E20" s="150">
        <v>742</v>
      </c>
      <c r="F20" s="11"/>
      <c r="G20" s="12">
        <f t="shared" si="0"/>
        <v>6.1130334486735869</v>
      </c>
      <c r="H20" s="13"/>
      <c r="I20" s="12">
        <f t="shared" si="1"/>
        <v>96.98467622343054</v>
      </c>
      <c r="J20" s="13"/>
      <c r="K20" s="50">
        <v>815.76900804000002</v>
      </c>
      <c r="L20" s="11"/>
      <c r="M20" s="12">
        <f t="shared" si="2"/>
        <v>6.6212206349485196</v>
      </c>
      <c r="N20" s="13"/>
      <c r="O20" s="12">
        <f t="shared" si="3"/>
        <v>16.87748999745591</v>
      </c>
      <c r="P20" s="13"/>
      <c r="Q20" s="11">
        <v>1099419.1483018866</v>
      </c>
    </row>
    <row r="21" spans="3:17" ht="15" customHeight="1" x14ac:dyDescent="0.2">
      <c r="C21" s="14" t="s">
        <v>23</v>
      </c>
      <c r="D21" s="10"/>
      <c r="E21" s="150">
        <v>149</v>
      </c>
      <c r="F21" s="11"/>
      <c r="G21" s="12">
        <f t="shared" si="0"/>
        <v>1.2275498434667984</v>
      </c>
      <c r="H21" s="13"/>
      <c r="I21" s="12">
        <f t="shared" si="1"/>
        <v>98.212226066897344</v>
      </c>
      <c r="J21" s="13"/>
      <c r="K21" s="50">
        <v>363.02070759999998</v>
      </c>
      <c r="L21" s="11"/>
      <c r="M21" s="12">
        <f t="shared" si="2"/>
        <v>2.9464715825008074</v>
      </c>
      <c r="N21" s="13"/>
      <c r="O21" s="12">
        <f t="shared" si="3"/>
        <v>19.823961579956716</v>
      </c>
      <c r="P21" s="13"/>
      <c r="Q21" s="11">
        <v>2436380.5879194629</v>
      </c>
    </row>
    <row r="22" spans="3:17" ht="15" customHeight="1" x14ac:dyDescent="0.2">
      <c r="C22" s="19" t="s">
        <v>24</v>
      </c>
      <c r="D22" s="20"/>
      <c r="E22" s="151">
        <v>29</v>
      </c>
      <c r="F22" s="17"/>
      <c r="G22" s="5">
        <f t="shared" si="0"/>
        <v>0.23891909705058495</v>
      </c>
      <c r="H22" s="18"/>
      <c r="I22" s="5">
        <f t="shared" si="1"/>
        <v>98.451145163947928</v>
      </c>
      <c r="J22" s="18"/>
      <c r="K22" s="51">
        <v>103.35910464</v>
      </c>
      <c r="L22" s="17"/>
      <c r="M22" s="5">
        <f t="shared" si="2"/>
        <v>0.83891816152277077</v>
      </c>
      <c r="N22" s="18"/>
      <c r="O22" s="5">
        <f t="shared" si="3"/>
        <v>20.662879741479486</v>
      </c>
      <c r="P22" s="18"/>
      <c r="Q22" s="17">
        <v>3564107.0565517242</v>
      </c>
    </row>
    <row r="23" spans="3:17" ht="15" customHeight="1" x14ac:dyDescent="0.2">
      <c r="C23" s="14" t="s">
        <v>30</v>
      </c>
      <c r="D23" s="10"/>
      <c r="E23" s="150">
        <v>48</v>
      </c>
      <c r="F23" s="11"/>
      <c r="G23" s="12">
        <f t="shared" si="0"/>
        <v>0.39545229856648539</v>
      </c>
      <c r="H23" s="13"/>
      <c r="I23" s="12">
        <f t="shared" si="1"/>
        <v>98.84659746251441</v>
      </c>
      <c r="J23" s="13"/>
      <c r="K23" s="50">
        <v>197.52860117</v>
      </c>
      <c r="L23" s="11"/>
      <c r="M23" s="12">
        <f t="shared" si="2"/>
        <v>1.6032485141862489</v>
      </c>
      <c r="N23" s="13"/>
      <c r="O23" s="12">
        <f t="shared" si="3"/>
        <v>22.266128255665734</v>
      </c>
      <c r="P23" s="13"/>
      <c r="Q23" s="11">
        <v>4115179.1910416665</v>
      </c>
    </row>
    <row r="24" spans="3:17" ht="15" customHeight="1" x14ac:dyDescent="0.2">
      <c r="C24" s="14" t="s">
        <v>31</v>
      </c>
      <c r="D24" s="10"/>
      <c r="E24" s="150">
        <v>37</v>
      </c>
      <c r="F24" s="11"/>
      <c r="G24" s="12">
        <f t="shared" si="0"/>
        <v>0.30482781347833254</v>
      </c>
      <c r="H24" s="13"/>
      <c r="I24" s="12">
        <f t="shared" si="1"/>
        <v>99.151425275992736</v>
      </c>
      <c r="J24" s="13"/>
      <c r="K24" s="50">
        <v>234.70516592000001</v>
      </c>
      <c r="L24" s="11"/>
      <c r="M24" s="12">
        <f t="shared" si="2"/>
        <v>1.9049935366536017</v>
      </c>
      <c r="N24" s="13"/>
      <c r="O24" s="12">
        <f t="shared" si="3"/>
        <v>24.171121792319337</v>
      </c>
      <c r="P24" s="13"/>
      <c r="Q24" s="11">
        <v>6343382.8627027031</v>
      </c>
    </row>
    <row r="25" spans="3:17" ht="15" customHeight="1" x14ac:dyDescent="0.2">
      <c r="C25" s="14" t="s">
        <v>25</v>
      </c>
      <c r="D25" s="10"/>
      <c r="E25" s="150">
        <v>62</v>
      </c>
      <c r="F25" s="11"/>
      <c r="G25" s="12">
        <f t="shared" si="0"/>
        <v>0.51079255231504361</v>
      </c>
      <c r="H25" s="13"/>
      <c r="I25" s="12">
        <f t="shared" si="1"/>
        <v>99.662217828307774</v>
      </c>
      <c r="J25" s="13"/>
      <c r="K25" s="50">
        <v>556.82175453000002</v>
      </c>
      <c r="L25" s="11"/>
      <c r="M25" s="12">
        <f t="shared" si="2"/>
        <v>4.5194652588487365</v>
      </c>
      <c r="N25" s="13"/>
      <c r="O25" s="12">
        <f t="shared" si="3"/>
        <v>28.690587051168073</v>
      </c>
      <c r="P25" s="13"/>
      <c r="Q25" s="11">
        <v>8980996.0408064518</v>
      </c>
    </row>
    <row r="26" spans="3:17" ht="15" customHeight="1" x14ac:dyDescent="0.2">
      <c r="C26" s="14" t="s">
        <v>17</v>
      </c>
      <c r="D26" s="10"/>
      <c r="E26" s="150">
        <v>14</v>
      </c>
      <c r="F26" s="11"/>
      <c r="G26" s="12">
        <f t="shared" ref="G26:G33" si="4">(E26/E$34)*100</f>
        <v>0.11534025374855825</v>
      </c>
      <c r="H26" s="13"/>
      <c r="I26" s="12">
        <f t="shared" ref="I26" si="5">I25+G26</f>
        <v>99.777558082056331</v>
      </c>
      <c r="J26" s="13"/>
      <c r="K26" s="50">
        <v>369.14609891999999</v>
      </c>
      <c r="L26" s="11"/>
      <c r="M26" s="12">
        <f t="shared" ref="M26:M33" si="6">(K26/K$34)*100</f>
        <v>2.9961885575334382</v>
      </c>
      <c r="N26" s="13"/>
      <c r="O26" s="12">
        <f t="shared" ref="O26" si="7">O25+M26</f>
        <v>31.68677560870151</v>
      </c>
      <c r="P26" s="13"/>
      <c r="Q26" s="11">
        <v>26367578.49428571</v>
      </c>
    </row>
    <row r="27" spans="3:17" ht="15" customHeight="1" x14ac:dyDescent="0.2">
      <c r="C27" s="19" t="s">
        <v>18</v>
      </c>
      <c r="D27" s="20"/>
      <c r="E27" s="151" t="s">
        <v>184</v>
      </c>
      <c r="F27" s="17"/>
      <c r="G27" s="165" t="s">
        <v>184</v>
      </c>
      <c r="H27" s="18"/>
      <c r="I27" s="165" t="s">
        <v>184</v>
      </c>
      <c r="J27" s="18"/>
      <c r="K27" s="51" t="s">
        <v>184</v>
      </c>
      <c r="L27" s="17"/>
      <c r="M27" s="165" t="s">
        <v>184</v>
      </c>
      <c r="N27" s="18"/>
      <c r="O27" s="165" t="s">
        <v>184</v>
      </c>
      <c r="P27" s="18"/>
      <c r="Q27" s="17" t="s">
        <v>184</v>
      </c>
    </row>
    <row r="28" spans="3:17" ht="15" customHeight="1" x14ac:dyDescent="0.2">
      <c r="C28" s="14" t="s">
        <v>19</v>
      </c>
      <c r="D28" s="10"/>
      <c r="E28" s="150" t="s">
        <v>184</v>
      </c>
      <c r="F28" s="11"/>
      <c r="G28" s="163" t="s">
        <v>184</v>
      </c>
      <c r="H28" s="13"/>
      <c r="I28" s="163" t="s">
        <v>184</v>
      </c>
      <c r="J28" s="13"/>
      <c r="K28" s="50" t="s">
        <v>184</v>
      </c>
      <c r="L28" s="11"/>
      <c r="M28" s="163" t="s">
        <v>184</v>
      </c>
      <c r="N28" s="13"/>
      <c r="O28" s="163" t="s">
        <v>184</v>
      </c>
      <c r="P28" s="13"/>
      <c r="Q28" s="11" t="s">
        <v>184</v>
      </c>
    </row>
    <row r="29" spans="3:17" ht="15" customHeight="1" x14ac:dyDescent="0.2">
      <c r="C29" s="14" t="s">
        <v>1</v>
      </c>
      <c r="D29" s="10"/>
      <c r="E29" s="150">
        <v>8</v>
      </c>
      <c r="F29" s="11"/>
      <c r="G29" s="12">
        <f t="shared" si="4"/>
        <v>6.5908716427747566E-2</v>
      </c>
      <c r="H29" s="13"/>
      <c r="I29" s="164">
        <v>99.901136925358358</v>
      </c>
      <c r="J29" s="13"/>
      <c r="K29" s="50">
        <v>1161.24781237</v>
      </c>
      <c r="L29" s="11"/>
      <c r="M29" s="12">
        <f t="shared" si="6"/>
        <v>9.4253126826020086</v>
      </c>
      <c r="N29" s="13"/>
      <c r="O29" s="164">
        <v>43.628763363495921</v>
      </c>
      <c r="P29" s="13"/>
      <c r="Q29" s="11">
        <v>145155976.54625002</v>
      </c>
    </row>
    <row r="30" spans="3:17" ht="15" customHeight="1" x14ac:dyDescent="0.2">
      <c r="C30" s="14" t="s">
        <v>2</v>
      </c>
      <c r="D30" s="10"/>
      <c r="E30" s="150" t="s">
        <v>184</v>
      </c>
      <c r="F30" s="11"/>
      <c r="G30" s="163" t="s">
        <v>184</v>
      </c>
      <c r="H30" s="13"/>
      <c r="I30" s="163" t="s">
        <v>184</v>
      </c>
      <c r="J30" s="13"/>
      <c r="K30" s="50" t="s">
        <v>184</v>
      </c>
      <c r="L30" s="11"/>
      <c r="M30" s="163" t="s">
        <v>184</v>
      </c>
      <c r="N30" s="13"/>
      <c r="O30" s="163" t="s">
        <v>184</v>
      </c>
      <c r="P30" s="13"/>
      <c r="Q30" s="11" t="s">
        <v>184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4</v>
      </c>
      <c r="F33" s="11"/>
      <c r="G33" s="12">
        <f t="shared" si="4"/>
        <v>3.2954358213873783E-2</v>
      </c>
      <c r="H33" s="13"/>
      <c r="I33" s="12">
        <v>99.999999999999986</v>
      </c>
      <c r="J33" s="13"/>
      <c r="K33" s="50">
        <v>5033.3187675099998</v>
      </c>
      <c r="L33" s="11"/>
      <c r="M33" s="12">
        <f t="shared" si="6"/>
        <v>40.853126016374404</v>
      </c>
      <c r="N33" s="13"/>
      <c r="O33" s="12">
        <v>99.999999999999986</v>
      </c>
      <c r="P33" s="13"/>
      <c r="Q33" s="11">
        <v>1258329691.8775001</v>
      </c>
    </row>
    <row r="34" spans="3:17" ht="17.100000000000001" customHeight="1" x14ac:dyDescent="0.2">
      <c r="C34" s="42" t="s">
        <v>10</v>
      </c>
      <c r="D34" s="42"/>
      <c r="E34" s="155">
        <v>12138</v>
      </c>
      <c r="F34" s="156"/>
      <c r="G34" s="157">
        <f>(E34/E$34)*100</f>
        <v>100</v>
      </c>
      <c r="H34" s="158"/>
      <c r="I34" s="159"/>
      <c r="J34" s="159"/>
      <c r="K34" s="160">
        <v>12320.522952129999</v>
      </c>
      <c r="L34" s="156"/>
      <c r="M34" s="157">
        <f>(K34/K$34)*100</f>
        <v>100</v>
      </c>
      <c r="N34" s="158"/>
      <c r="O34" s="159"/>
      <c r="P34" s="159"/>
      <c r="Q34" s="156">
        <v>1015037.3168668643</v>
      </c>
    </row>
    <row r="35" spans="3:17" ht="3" customHeight="1" x14ac:dyDescent="0.2"/>
    <row r="36" spans="3:17" ht="13.15" customHeight="1" x14ac:dyDescent="0.2">
      <c r="C36" s="161" t="s">
        <v>37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229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359</v>
      </c>
      <c r="F13" s="11"/>
      <c r="G13" s="12">
        <f>(E13/E$34)*100</f>
        <v>4.1953955825639833</v>
      </c>
      <c r="H13" s="13"/>
      <c r="I13" s="12">
        <f>G13</f>
        <v>4.1953955825639833</v>
      </c>
      <c r="J13" s="13"/>
      <c r="K13" s="50">
        <v>6.6092103199999999</v>
      </c>
      <c r="L13" s="11"/>
      <c r="M13" s="12">
        <f>(K13/K$34)*100</f>
        <v>3.3759360162847023E-2</v>
      </c>
      <c r="N13" s="13"/>
      <c r="O13" s="12">
        <f>M13</f>
        <v>3.3759360162847023E-2</v>
      </c>
      <c r="P13" s="13"/>
      <c r="Q13" s="11">
        <v>18410.056601671309</v>
      </c>
    </row>
    <row r="14" spans="1:17" ht="15" customHeight="1" x14ac:dyDescent="0.2">
      <c r="C14" s="14" t="s">
        <v>13</v>
      </c>
      <c r="D14" s="10"/>
      <c r="E14" s="150">
        <v>640</v>
      </c>
      <c r="F14" s="11"/>
      <c r="G14" s="12">
        <f t="shared" ref="G14:G29" si="0">(E14/E$34)*100</f>
        <v>7.4792567488605828</v>
      </c>
      <c r="H14" s="13"/>
      <c r="I14" s="12">
        <f t="shared" ref="I14:I29" si="1">I13+G14</f>
        <v>11.674652331424566</v>
      </c>
      <c r="J14" s="13"/>
      <c r="K14" s="50">
        <v>10.25637605</v>
      </c>
      <c r="L14" s="11"/>
      <c r="M14" s="12">
        <f t="shared" ref="M14:M29" si="2">(K14/K$34)*100</f>
        <v>5.2388814438204812E-2</v>
      </c>
      <c r="N14" s="13"/>
      <c r="O14" s="12">
        <f t="shared" ref="O14:O29" si="3">O13+M14</f>
        <v>8.6148174601051841E-2</v>
      </c>
      <c r="P14" s="13"/>
      <c r="Q14" s="11">
        <v>16025.587578125002</v>
      </c>
    </row>
    <row r="15" spans="1:17" ht="15" customHeight="1" x14ac:dyDescent="0.2">
      <c r="C15" s="14" t="s">
        <v>26</v>
      </c>
      <c r="D15" s="10"/>
      <c r="E15" s="150">
        <v>1178</v>
      </c>
      <c r="F15" s="11"/>
      <c r="G15" s="12">
        <f t="shared" si="0"/>
        <v>13.766506953371509</v>
      </c>
      <c r="H15" s="13"/>
      <c r="I15" s="12">
        <f t="shared" si="1"/>
        <v>25.441159284796075</v>
      </c>
      <c r="J15" s="13"/>
      <c r="K15" s="50">
        <v>36.80380736</v>
      </c>
      <c r="L15" s="11"/>
      <c r="M15" s="12">
        <f t="shared" si="2"/>
        <v>0.18799114082819504</v>
      </c>
      <c r="N15" s="13"/>
      <c r="O15" s="12">
        <f t="shared" si="3"/>
        <v>0.27413931542924685</v>
      </c>
      <c r="P15" s="13"/>
      <c r="Q15" s="11">
        <v>31242.620848896433</v>
      </c>
    </row>
    <row r="16" spans="1:17" ht="15" customHeight="1" x14ac:dyDescent="0.2">
      <c r="C16" s="14" t="s">
        <v>22</v>
      </c>
      <c r="D16" s="10"/>
      <c r="E16" s="150">
        <v>901</v>
      </c>
      <c r="F16" s="11"/>
      <c r="G16" s="12">
        <f t="shared" si="0"/>
        <v>10.529391141755289</v>
      </c>
      <c r="H16" s="13"/>
      <c r="I16" s="12">
        <f t="shared" si="1"/>
        <v>35.970550426551362</v>
      </c>
      <c r="J16" s="13"/>
      <c r="K16" s="50">
        <v>60.169081030000001</v>
      </c>
      <c r="L16" s="11"/>
      <c r="M16" s="12">
        <f t="shared" si="2"/>
        <v>0.30733924006208602</v>
      </c>
      <c r="N16" s="13"/>
      <c r="O16" s="12">
        <f t="shared" si="3"/>
        <v>0.58147855549133287</v>
      </c>
      <c r="P16" s="13"/>
      <c r="Q16" s="11">
        <v>66780.334106548282</v>
      </c>
    </row>
    <row r="17" spans="3:17" ht="15" customHeight="1" x14ac:dyDescent="0.2">
      <c r="C17" s="15" t="s">
        <v>14</v>
      </c>
      <c r="D17" s="20"/>
      <c r="E17" s="151">
        <v>1407</v>
      </c>
      <c r="F17" s="17"/>
      <c r="G17" s="5">
        <f t="shared" si="0"/>
        <v>16.442678508823185</v>
      </c>
      <c r="H17" s="18"/>
      <c r="I17" s="5">
        <f t="shared" si="1"/>
        <v>52.413228935374548</v>
      </c>
      <c r="J17" s="18"/>
      <c r="K17" s="51">
        <v>206.96165453</v>
      </c>
      <c r="L17" s="17"/>
      <c r="M17" s="5">
        <f t="shared" si="2"/>
        <v>1.057144907922523</v>
      </c>
      <c r="N17" s="18"/>
      <c r="O17" s="5">
        <f t="shared" si="3"/>
        <v>1.6386234634138559</v>
      </c>
      <c r="P17" s="18"/>
      <c r="Q17" s="17">
        <v>147094.28182658137</v>
      </c>
    </row>
    <row r="18" spans="3:17" ht="15" customHeight="1" x14ac:dyDescent="0.2">
      <c r="C18" s="14" t="s">
        <v>15</v>
      </c>
      <c r="D18" s="10"/>
      <c r="E18" s="150">
        <v>995</v>
      </c>
      <c r="F18" s="11"/>
      <c r="G18" s="12">
        <f t="shared" si="0"/>
        <v>11.627906976744185</v>
      </c>
      <c r="H18" s="13"/>
      <c r="I18" s="12">
        <f t="shared" si="1"/>
        <v>64.041135912118733</v>
      </c>
      <c r="J18" s="13"/>
      <c r="K18" s="50">
        <v>300.58521764</v>
      </c>
      <c r="L18" s="11"/>
      <c r="M18" s="12">
        <f t="shared" si="2"/>
        <v>1.5353671816478851</v>
      </c>
      <c r="N18" s="13"/>
      <c r="O18" s="12">
        <f t="shared" si="3"/>
        <v>3.1739906450617408</v>
      </c>
      <c r="P18" s="13"/>
      <c r="Q18" s="11">
        <v>302095.69612060301</v>
      </c>
    </row>
    <row r="19" spans="3:17" ht="15" customHeight="1" x14ac:dyDescent="0.2">
      <c r="C19" s="14" t="s">
        <v>16</v>
      </c>
      <c r="D19" s="10"/>
      <c r="E19" s="150">
        <v>931</v>
      </c>
      <c r="F19" s="11"/>
      <c r="G19" s="12">
        <f t="shared" si="0"/>
        <v>10.879981301858129</v>
      </c>
      <c r="H19" s="13"/>
      <c r="I19" s="12">
        <f t="shared" si="1"/>
        <v>74.921117213976856</v>
      </c>
      <c r="J19" s="13"/>
      <c r="K19" s="50">
        <v>563.47573446000001</v>
      </c>
      <c r="L19" s="11"/>
      <c r="M19" s="12">
        <f t="shared" si="2"/>
        <v>2.8781926042050801</v>
      </c>
      <c r="N19" s="13"/>
      <c r="O19" s="12">
        <f t="shared" si="3"/>
        <v>6.0521832492668208</v>
      </c>
      <c r="P19" s="13"/>
      <c r="Q19" s="11">
        <v>605237.09394199785</v>
      </c>
    </row>
    <row r="20" spans="3:17" ht="15" customHeight="1" x14ac:dyDescent="0.2">
      <c r="C20" s="14" t="s">
        <v>21</v>
      </c>
      <c r="D20" s="10"/>
      <c r="E20" s="150">
        <v>1086</v>
      </c>
      <c r="F20" s="11"/>
      <c r="G20" s="12">
        <f t="shared" si="0"/>
        <v>12.691363795722799</v>
      </c>
      <c r="H20" s="13"/>
      <c r="I20" s="12">
        <f t="shared" si="1"/>
        <v>87.61248100969965</v>
      </c>
      <c r="J20" s="13"/>
      <c r="K20" s="50">
        <v>1613.8752968900001</v>
      </c>
      <c r="L20" s="11"/>
      <c r="M20" s="12">
        <f t="shared" si="2"/>
        <v>8.2435563051700811</v>
      </c>
      <c r="N20" s="13"/>
      <c r="O20" s="12">
        <f t="shared" si="3"/>
        <v>14.295739554436903</v>
      </c>
      <c r="P20" s="13"/>
      <c r="Q20" s="11">
        <v>1486073.0173941068</v>
      </c>
    </row>
    <row r="21" spans="3:17" ht="15" customHeight="1" x14ac:dyDescent="0.2">
      <c r="C21" s="14" t="s">
        <v>23</v>
      </c>
      <c r="D21" s="10"/>
      <c r="E21" s="150">
        <v>350</v>
      </c>
      <c r="F21" s="11"/>
      <c r="G21" s="12">
        <f t="shared" si="0"/>
        <v>4.0902185345331308</v>
      </c>
      <c r="H21" s="13"/>
      <c r="I21" s="12">
        <f t="shared" si="1"/>
        <v>91.702699544232786</v>
      </c>
      <c r="J21" s="13"/>
      <c r="K21" s="50">
        <v>1172.4749571899999</v>
      </c>
      <c r="L21" s="11"/>
      <c r="M21" s="12">
        <f t="shared" si="2"/>
        <v>5.9889158379356653</v>
      </c>
      <c r="N21" s="13"/>
      <c r="O21" s="12">
        <f t="shared" si="3"/>
        <v>20.284655392372567</v>
      </c>
      <c r="P21" s="13"/>
      <c r="Q21" s="11">
        <v>3349928.4491142859</v>
      </c>
    </row>
    <row r="22" spans="3:17" ht="15" customHeight="1" x14ac:dyDescent="0.2">
      <c r="C22" s="19" t="s">
        <v>24</v>
      </c>
      <c r="D22" s="20"/>
      <c r="E22" s="151">
        <v>92</v>
      </c>
      <c r="F22" s="17"/>
      <c r="G22" s="5">
        <f t="shared" si="0"/>
        <v>1.0751431576487085</v>
      </c>
      <c r="H22" s="18"/>
      <c r="I22" s="5">
        <f t="shared" si="1"/>
        <v>92.777842701881497</v>
      </c>
      <c r="J22" s="18"/>
      <c r="K22" s="51">
        <v>424.88410074000001</v>
      </c>
      <c r="L22" s="17"/>
      <c r="M22" s="5">
        <f t="shared" si="2"/>
        <v>2.1702767335068005</v>
      </c>
      <c r="N22" s="18"/>
      <c r="O22" s="5">
        <f t="shared" si="3"/>
        <v>22.454932125879367</v>
      </c>
      <c r="P22" s="18"/>
      <c r="Q22" s="17">
        <v>4618305.4428260867</v>
      </c>
    </row>
    <row r="23" spans="3:17" ht="15" customHeight="1" x14ac:dyDescent="0.2">
      <c r="C23" s="14" t="s">
        <v>30</v>
      </c>
      <c r="D23" s="10"/>
      <c r="E23" s="150">
        <v>108</v>
      </c>
      <c r="F23" s="11"/>
      <c r="G23" s="12">
        <f t="shared" si="0"/>
        <v>1.2621245763702231</v>
      </c>
      <c r="H23" s="13"/>
      <c r="I23" s="12">
        <f t="shared" si="1"/>
        <v>94.039967278251723</v>
      </c>
      <c r="J23" s="13"/>
      <c r="K23" s="50">
        <v>629.02215982999996</v>
      </c>
      <c r="L23" s="11"/>
      <c r="M23" s="12">
        <f t="shared" si="2"/>
        <v>3.2129989236161713</v>
      </c>
      <c r="N23" s="13"/>
      <c r="O23" s="12">
        <f t="shared" si="3"/>
        <v>25.667931049495539</v>
      </c>
      <c r="P23" s="13"/>
      <c r="Q23" s="11">
        <v>5824279.2576851845</v>
      </c>
    </row>
    <row r="24" spans="3:17" ht="15" customHeight="1" x14ac:dyDescent="0.2">
      <c r="C24" s="14" t="s">
        <v>31</v>
      </c>
      <c r="D24" s="10"/>
      <c r="E24" s="150">
        <v>117</v>
      </c>
      <c r="F24" s="11"/>
      <c r="G24" s="12">
        <f t="shared" si="0"/>
        <v>1.3673016244010752</v>
      </c>
      <c r="H24" s="13"/>
      <c r="I24" s="12">
        <f t="shared" si="1"/>
        <v>95.407268902652802</v>
      </c>
      <c r="J24" s="13"/>
      <c r="K24" s="50">
        <v>872.60458841000002</v>
      </c>
      <c r="L24" s="11"/>
      <c r="M24" s="12">
        <f t="shared" si="2"/>
        <v>4.4572000516827366</v>
      </c>
      <c r="N24" s="13"/>
      <c r="O24" s="12">
        <f t="shared" si="3"/>
        <v>30.125131101178276</v>
      </c>
      <c r="P24" s="13"/>
      <c r="Q24" s="11">
        <v>7458158.8752991455</v>
      </c>
    </row>
    <row r="25" spans="3:17" ht="15" customHeight="1" x14ac:dyDescent="0.2">
      <c r="C25" s="14" t="s">
        <v>25</v>
      </c>
      <c r="D25" s="10"/>
      <c r="E25" s="150">
        <v>225</v>
      </c>
      <c r="F25" s="11"/>
      <c r="G25" s="12">
        <f t="shared" si="0"/>
        <v>2.6294262007712983</v>
      </c>
      <c r="H25" s="13"/>
      <c r="I25" s="12">
        <f t="shared" si="1"/>
        <v>98.036695103424094</v>
      </c>
      <c r="J25" s="13"/>
      <c r="K25" s="50">
        <v>3055.28503219</v>
      </c>
      <c r="L25" s="11"/>
      <c r="M25" s="12">
        <f t="shared" si="2"/>
        <v>15.606171207736336</v>
      </c>
      <c r="N25" s="13"/>
      <c r="O25" s="12">
        <f t="shared" si="3"/>
        <v>45.731302308914614</v>
      </c>
      <c r="P25" s="13"/>
      <c r="Q25" s="11">
        <v>13579044.587511111</v>
      </c>
    </row>
    <row r="26" spans="3:17" ht="15" customHeight="1" x14ac:dyDescent="0.2">
      <c r="C26" s="14" t="s">
        <v>17</v>
      </c>
      <c r="D26" s="10"/>
      <c r="E26" s="150">
        <v>100</v>
      </c>
      <c r="F26" s="11"/>
      <c r="G26" s="12">
        <f t="shared" si="0"/>
        <v>1.168633867009466</v>
      </c>
      <c r="H26" s="13"/>
      <c r="I26" s="12">
        <f t="shared" si="1"/>
        <v>99.205328970433555</v>
      </c>
      <c r="J26" s="13"/>
      <c r="K26" s="50">
        <v>2978.7423870799998</v>
      </c>
      <c r="L26" s="11"/>
      <c r="M26" s="12">
        <f t="shared" si="2"/>
        <v>15.215197006738981</v>
      </c>
      <c r="N26" s="13"/>
      <c r="O26" s="12">
        <f t="shared" si="3"/>
        <v>60.946499315653597</v>
      </c>
      <c r="P26" s="13"/>
      <c r="Q26" s="11">
        <v>29787423.8708</v>
      </c>
    </row>
    <row r="27" spans="3:17" ht="15" customHeight="1" x14ac:dyDescent="0.2">
      <c r="C27" s="19" t="s">
        <v>18</v>
      </c>
      <c r="D27" s="20"/>
      <c r="E27" s="151">
        <v>28</v>
      </c>
      <c r="F27" s="17"/>
      <c r="G27" s="5">
        <f t="shared" si="0"/>
        <v>0.3272174827626505</v>
      </c>
      <c r="H27" s="18"/>
      <c r="I27" s="5">
        <f t="shared" si="1"/>
        <v>99.532546453196204</v>
      </c>
      <c r="J27" s="18"/>
      <c r="K27" s="51">
        <v>1539.4794084499999</v>
      </c>
      <c r="L27" s="17"/>
      <c r="M27" s="5">
        <f t="shared" si="2"/>
        <v>7.8635475793347469</v>
      </c>
      <c r="N27" s="18"/>
      <c r="O27" s="5">
        <f t="shared" si="3"/>
        <v>68.810046894988346</v>
      </c>
      <c r="P27" s="18"/>
      <c r="Q27" s="17">
        <v>54981407.444642857</v>
      </c>
    </row>
    <row r="28" spans="3:17" ht="15" customHeight="1" x14ac:dyDescent="0.2">
      <c r="C28" s="14" t="s">
        <v>19</v>
      </c>
      <c r="D28" s="10"/>
      <c r="E28" s="150">
        <v>16</v>
      </c>
      <c r="F28" s="11"/>
      <c r="G28" s="12">
        <f t="shared" si="0"/>
        <v>0.18698141872151455</v>
      </c>
      <c r="H28" s="13"/>
      <c r="I28" s="12">
        <f t="shared" si="1"/>
        <v>99.71952787191772</v>
      </c>
      <c r="J28" s="13"/>
      <c r="K28" s="50">
        <v>1236.8698130600001</v>
      </c>
      <c r="L28" s="11"/>
      <c r="M28" s="12">
        <f t="shared" si="2"/>
        <v>6.3178400250464115</v>
      </c>
      <c r="N28" s="13"/>
      <c r="O28" s="12">
        <f t="shared" si="3"/>
        <v>75.127886920034754</v>
      </c>
      <c r="P28" s="13"/>
      <c r="Q28" s="11">
        <v>77304363.316250011</v>
      </c>
    </row>
    <row r="29" spans="3:17" ht="15" customHeight="1" x14ac:dyDescent="0.2">
      <c r="C29" s="14" t="s">
        <v>1</v>
      </c>
      <c r="D29" s="10"/>
      <c r="E29" s="150">
        <v>18</v>
      </c>
      <c r="F29" s="11"/>
      <c r="G29" s="12">
        <f t="shared" si="0"/>
        <v>0.21035409606170388</v>
      </c>
      <c r="H29" s="13"/>
      <c r="I29" s="12">
        <f t="shared" si="1"/>
        <v>99.929881967979426</v>
      </c>
      <c r="J29" s="13"/>
      <c r="K29" s="50">
        <v>2684.6939897299999</v>
      </c>
      <c r="L29" s="11"/>
      <c r="M29" s="12">
        <f t="shared" si="2"/>
        <v>13.713219422305475</v>
      </c>
      <c r="N29" s="13"/>
      <c r="O29" s="12">
        <f t="shared" si="3"/>
        <v>88.841106342340225</v>
      </c>
      <c r="P29" s="13"/>
      <c r="Q29" s="11">
        <v>149149666.09611112</v>
      </c>
    </row>
    <row r="30" spans="3:17" ht="15" customHeight="1" x14ac:dyDescent="0.2">
      <c r="C30" s="14" t="s">
        <v>2</v>
      </c>
      <c r="D30" s="10"/>
      <c r="E30" s="150" t="s">
        <v>184</v>
      </c>
      <c r="F30" s="11"/>
      <c r="G30" s="163" t="s">
        <v>184</v>
      </c>
      <c r="H30" s="13"/>
      <c r="I30" s="163" t="s">
        <v>184</v>
      </c>
      <c r="J30" s="13"/>
      <c r="K30" s="50" t="s">
        <v>184</v>
      </c>
      <c r="L30" s="11"/>
      <c r="M30" s="163" t="s">
        <v>184</v>
      </c>
      <c r="N30" s="13"/>
      <c r="O30" s="163" t="s">
        <v>184</v>
      </c>
      <c r="P30" s="13"/>
      <c r="Q30" s="11" t="s">
        <v>184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0</v>
      </c>
      <c r="F33" s="11"/>
      <c r="G33" s="12">
        <f t="shared" ref="G33" si="4">(E33/E$34)*100</f>
        <v>0</v>
      </c>
      <c r="H33" s="13"/>
      <c r="I33" s="12">
        <v>99.999999999999986</v>
      </c>
      <c r="J33" s="13"/>
      <c r="K33" s="50">
        <v>0</v>
      </c>
      <c r="L33" s="11"/>
      <c r="M33" s="12">
        <f t="shared" ref="M33" si="5">(K33/K$34)*100</f>
        <v>0</v>
      </c>
      <c r="N33" s="13"/>
      <c r="O33" s="12">
        <v>99.999999999999986</v>
      </c>
      <c r="P33" s="13"/>
      <c r="Q33" s="163" t="s">
        <v>185</v>
      </c>
    </row>
    <row r="34" spans="3:17" ht="17.100000000000001" customHeight="1" x14ac:dyDescent="0.2">
      <c r="C34" s="42" t="s">
        <v>10</v>
      </c>
      <c r="D34" s="42"/>
      <c r="E34" s="155">
        <v>8557</v>
      </c>
      <c r="F34" s="156"/>
      <c r="G34" s="157">
        <f>(E34/E$34)*100</f>
        <v>100</v>
      </c>
      <c r="H34" s="158"/>
      <c r="I34" s="159"/>
      <c r="J34" s="159"/>
      <c r="K34" s="160">
        <v>19577.415828139994</v>
      </c>
      <c r="L34" s="156"/>
      <c r="M34" s="157">
        <f>(K34/K$34)*100</f>
        <v>100</v>
      </c>
      <c r="N34" s="158"/>
      <c r="O34" s="159"/>
      <c r="P34" s="159"/>
      <c r="Q34" s="156">
        <v>2287883.1165291569</v>
      </c>
    </row>
    <row r="35" spans="3:17" ht="3" customHeight="1" x14ac:dyDescent="0.2"/>
    <row r="36" spans="3:17" ht="13.15" customHeight="1" x14ac:dyDescent="0.2">
      <c r="C36" s="161" t="s">
        <v>37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8.7109375" customWidth="1"/>
    <col min="6" max="6" width="0.5703125" customWidth="1"/>
    <col min="7" max="7" width="16.7109375" customWidth="1"/>
    <col min="8" max="8" width="0.5703125" customWidth="1"/>
    <col min="9" max="9" width="16.7109375" customWidth="1"/>
  </cols>
  <sheetData>
    <row r="1" spans="1:9" ht="10.15" customHeight="1" x14ac:dyDescent="0.2">
      <c r="A1" s="196"/>
    </row>
    <row r="2" spans="1:9" ht="30" customHeight="1" x14ac:dyDescent="0.2">
      <c r="C2" s="201" t="s">
        <v>168</v>
      </c>
      <c r="D2" s="202"/>
      <c r="E2" s="202"/>
      <c r="F2" s="202"/>
      <c r="G2" s="202"/>
      <c r="H2" s="202"/>
      <c r="I2" s="203"/>
    </row>
    <row r="3" spans="1:9" ht="7.15" customHeight="1" x14ac:dyDescent="0.2"/>
    <row r="4" spans="1:9" ht="18" customHeight="1" x14ac:dyDescent="0.2">
      <c r="C4" s="199" t="s">
        <v>192</v>
      </c>
      <c r="D4" s="199"/>
      <c r="E4" s="210"/>
      <c r="F4" s="210"/>
      <c r="G4" s="210"/>
      <c r="H4" s="210"/>
      <c r="I4" s="210"/>
    </row>
    <row r="5" spans="1:9" ht="18" customHeight="1" x14ac:dyDescent="0.3">
      <c r="C5" s="217" t="s">
        <v>231</v>
      </c>
      <c r="D5" s="217"/>
      <c r="E5" s="217"/>
      <c r="F5" s="217"/>
      <c r="G5" s="217"/>
      <c r="H5" s="217"/>
      <c r="I5" s="217"/>
    </row>
    <row r="6" spans="1:9" ht="7.15" customHeight="1" x14ac:dyDescent="0.25">
      <c r="C6" s="2"/>
      <c r="D6" s="2"/>
      <c r="E6" s="2"/>
      <c r="F6" s="2"/>
      <c r="G6" s="2"/>
      <c r="H6" s="2"/>
      <c r="I6" s="3"/>
    </row>
    <row r="7" spans="1:9" ht="16.149999999999999" customHeight="1" x14ac:dyDescent="0.25">
      <c r="C7" s="211" t="s">
        <v>29</v>
      </c>
      <c r="D7" s="6"/>
      <c r="E7" s="204" t="s">
        <v>4</v>
      </c>
      <c r="F7" s="205"/>
      <c r="G7" s="206"/>
      <c r="H7" s="206"/>
      <c r="I7" s="207"/>
    </row>
    <row r="8" spans="1:9" ht="4.1500000000000004" customHeight="1" x14ac:dyDescent="0.2">
      <c r="C8" s="211"/>
      <c r="D8" s="6"/>
      <c r="E8" s="7"/>
      <c r="F8" s="7"/>
      <c r="G8" s="8"/>
      <c r="H8" s="8"/>
      <c r="I8" s="8"/>
    </row>
    <row r="9" spans="1:9" ht="16.149999999999999" customHeight="1" x14ac:dyDescent="0.2">
      <c r="C9" s="211"/>
      <c r="D9" s="6"/>
      <c r="E9" s="208" t="s">
        <v>9</v>
      </c>
      <c r="F9" s="6"/>
      <c r="G9" s="209" t="s">
        <v>11</v>
      </c>
      <c r="H9" s="209"/>
      <c r="I9" s="209"/>
    </row>
    <row r="10" spans="1:9" ht="4.1500000000000004" customHeight="1" x14ac:dyDescent="0.2">
      <c r="C10" s="212" t="s">
        <v>12</v>
      </c>
      <c r="D10" s="6"/>
      <c r="E10" s="208"/>
      <c r="F10" s="6"/>
      <c r="G10" s="6"/>
      <c r="H10" s="6"/>
      <c r="I10" s="6"/>
    </row>
    <row r="11" spans="1:9" ht="16.149999999999999" customHeight="1" x14ac:dyDescent="0.2">
      <c r="C11" s="212"/>
      <c r="D11" s="6"/>
      <c r="E11" s="39" t="s">
        <v>12</v>
      </c>
      <c r="F11" s="6"/>
      <c r="G11" s="36" t="s">
        <v>6</v>
      </c>
      <c r="H11" s="7"/>
      <c r="I11" s="36" t="s">
        <v>7</v>
      </c>
    </row>
    <row r="12" spans="1:9" ht="4.1500000000000004" customHeight="1" x14ac:dyDescent="0.2">
      <c r="C12" s="6"/>
      <c r="D12" s="6"/>
      <c r="E12" s="6"/>
      <c r="F12" s="6"/>
      <c r="G12" s="7"/>
      <c r="H12" s="7"/>
      <c r="I12" s="7"/>
    </row>
    <row r="13" spans="1:9" ht="15" customHeight="1" x14ac:dyDescent="0.2">
      <c r="C13" s="9">
        <v>0</v>
      </c>
      <c r="D13" s="10"/>
      <c r="E13" s="152">
        <v>475.69370177000002</v>
      </c>
      <c r="F13" s="11"/>
      <c r="G13" s="12">
        <f>(E13/E$34)*100</f>
        <v>0.19026230980600142</v>
      </c>
      <c r="H13" s="13"/>
      <c r="I13" s="12">
        <f>G13</f>
        <v>0.19026230980600142</v>
      </c>
    </row>
    <row r="14" spans="1:9" ht="15" customHeight="1" x14ac:dyDescent="0.2">
      <c r="C14" s="14" t="s">
        <v>13</v>
      </c>
      <c r="D14" s="10"/>
      <c r="E14" s="152">
        <v>286.02444555</v>
      </c>
      <c r="F14" s="11"/>
      <c r="G14" s="12">
        <f t="shared" ref="G14:G33" si="0">(E14/E$34)*100</f>
        <v>0.11440065628120515</v>
      </c>
      <c r="H14" s="13"/>
      <c r="I14" s="12">
        <f t="shared" ref="I14:I32" si="1">I13+G14</f>
        <v>0.30466296608720655</v>
      </c>
    </row>
    <row r="15" spans="1:9" ht="15" customHeight="1" x14ac:dyDescent="0.2">
      <c r="C15" s="14" t="s">
        <v>26</v>
      </c>
      <c r="D15" s="10"/>
      <c r="E15" s="152">
        <v>568.31474512</v>
      </c>
      <c r="F15" s="11"/>
      <c r="G15" s="12">
        <f t="shared" si="0"/>
        <v>0.22730777326040982</v>
      </c>
      <c r="H15" s="13"/>
      <c r="I15" s="12">
        <f t="shared" si="1"/>
        <v>0.53197073934761641</v>
      </c>
    </row>
    <row r="16" spans="1:9" ht="15" customHeight="1" x14ac:dyDescent="0.2">
      <c r="C16" s="14" t="s">
        <v>22</v>
      </c>
      <c r="D16" s="10"/>
      <c r="E16" s="152">
        <v>560.33096927999998</v>
      </c>
      <c r="F16" s="11"/>
      <c r="G16" s="12">
        <f t="shared" si="0"/>
        <v>0.22411451754430575</v>
      </c>
      <c r="H16" s="13"/>
      <c r="I16" s="12">
        <f t="shared" si="1"/>
        <v>0.75608525689192219</v>
      </c>
    </row>
    <row r="17" spans="3:9" ht="15" customHeight="1" x14ac:dyDescent="0.2">
      <c r="C17" s="15" t="s">
        <v>14</v>
      </c>
      <c r="D17" s="16"/>
      <c r="E17" s="153">
        <v>1834.3305961399999</v>
      </c>
      <c r="F17" s="17"/>
      <c r="G17" s="12">
        <f t="shared" si="0"/>
        <v>0.73367373768207023</v>
      </c>
      <c r="H17" s="18"/>
      <c r="I17" s="5">
        <f t="shared" si="1"/>
        <v>1.4897589945739924</v>
      </c>
    </row>
    <row r="18" spans="3:9" ht="15" customHeight="1" x14ac:dyDescent="0.2">
      <c r="C18" s="14" t="s">
        <v>15</v>
      </c>
      <c r="D18" s="10"/>
      <c r="E18" s="152">
        <v>2075.83206612</v>
      </c>
      <c r="F18" s="11"/>
      <c r="G18" s="30">
        <f t="shared" si="0"/>
        <v>0.83026662366935611</v>
      </c>
      <c r="H18" s="13"/>
      <c r="I18" s="12">
        <f t="shared" si="1"/>
        <v>2.3200256182433483</v>
      </c>
    </row>
    <row r="19" spans="3:9" ht="15" customHeight="1" x14ac:dyDescent="0.2">
      <c r="C19" s="14" t="s">
        <v>16</v>
      </c>
      <c r="D19" s="10"/>
      <c r="E19" s="152">
        <v>3803.5056927599999</v>
      </c>
      <c r="F19" s="11"/>
      <c r="G19" s="12">
        <f t="shared" si="0"/>
        <v>1.5212809750730896</v>
      </c>
      <c r="H19" s="13"/>
      <c r="I19" s="12">
        <f t="shared" si="1"/>
        <v>3.8413065933164381</v>
      </c>
    </row>
    <row r="20" spans="3:9" ht="15" customHeight="1" x14ac:dyDescent="0.2">
      <c r="C20" s="14" t="s">
        <v>21</v>
      </c>
      <c r="D20" s="10"/>
      <c r="E20" s="152">
        <v>8464.3432801500003</v>
      </c>
      <c r="F20" s="11"/>
      <c r="G20" s="12">
        <f t="shared" si="0"/>
        <v>3.3854673658279864</v>
      </c>
      <c r="H20" s="13"/>
      <c r="I20" s="12">
        <f t="shared" si="1"/>
        <v>7.226773959144424</v>
      </c>
    </row>
    <row r="21" spans="3:9" ht="15" customHeight="1" x14ac:dyDescent="0.2">
      <c r="C21" s="14" t="s">
        <v>23</v>
      </c>
      <c r="D21" s="10"/>
      <c r="E21" s="152">
        <v>5457.4574027899998</v>
      </c>
      <c r="F21" s="11"/>
      <c r="G21" s="12">
        <f t="shared" si="0"/>
        <v>2.1828089109843476</v>
      </c>
      <c r="H21" s="13"/>
      <c r="I21" s="12">
        <f t="shared" si="1"/>
        <v>9.4095828701287711</v>
      </c>
    </row>
    <row r="22" spans="3:9" ht="15" customHeight="1" x14ac:dyDescent="0.2">
      <c r="C22" s="19" t="s">
        <v>24</v>
      </c>
      <c r="D22" s="20"/>
      <c r="E22" s="153">
        <v>2148.6054161400002</v>
      </c>
      <c r="F22" s="17"/>
      <c r="G22" s="12">
        <f t="shared" si="0"/>
        <v>0.85937364277767392</v>
      </c>
      <c r="H22" s="18"/>
      <c r="I22" s="5">
        <f t="shared" si="1"/>
        <v>10.268956512906446</v>
      </c>
    </row>
    <row r="23" spans="3:9" ht="15" customHeight="1" x14ac:dyDescent="0.2">
      <c r="C23" s="14" t="s">
        <v>30</v>
      </c>
      <c r="D23" s="10"/>
      <c r="E23" s="152">
        <v>2851.4205796900001</v>
      </c>
      <c r="F23" s="11"/>
      <c r="G23" s="30">
        <f t="shared" si="0"/>
        <v>1.1404772939005543</v>
      </c>
      <c r="H23" s="13"/>
      <c r="I23" s="12">
        <f t="shared" si="1"/>
        <v>11.409433806807</v>
      </c>
    </row>
    <row r="24" spans="3:9" ht="15" customHeight="1" x14ac:dyDescent="0.2">
      <c r="C24" s="14" t="s">
        <v>31</v>
      </c>
      <c r="D24" s="10"/>
      <c r="E24" s="152">
        <v>4113.1218177199999</v>
      </c>
      <c r="F24" s="11"/>
      <c r="G24" s="12">
        <f t="shared" si="0"/>
        <v>1.6451175507285638</v>
      </c>
      <c r="H24" s="13"/>
      <c r="I24" s="12">
        <f t="shared" si="1"/>
        <v>13.054551357535564</v>
      </c>
    </row>
    <row r="25" spans="3:9" ht="15" customHeight="1" x14ac:dyDescent="0.2">
      <c r="C25" s="14" t="s">
        <v>25</v>
      </c>
      <c r="D25" s="10"/>
      <c r="E25" s="152">
        <v>15829.26357526</v>
      </c>
      <c r="F25" s="11"/>
      <c r="G25" s="12">
        <f t="shared" si="0"/>
        <v>6.3312006006191526</v>
      </c>
      <c r="H25" s="13"/>
      <c r="I25" s="12">
        <f t="shared" si="1"/>
        <v>19.385751958154717</v>
      </c>
    </row>
    <row r="26" spans="3:9" ht="15" customHeight="1" x14ac:dyDescent="0.2">
      <c r="C26" s="14" t="s">
        <v>17</v>
      </c>
      <c r="D26" s="10"/>
      <c r="E26" s="152">
        <v>20412.551104419999</v>
      </c>
      <c r="F26" s="11"/>
      <c r="G26" s="12">
        <f t="shared" si="0"/>
        <v>8.1643694413212966</v>
      </c>
      <c r="H26" s="13"/>
      <c r="I26" s="12">
        <f t="shared" si="1"/>
        <v>27.550121399476012</v>
      </c>
    </row>
    <row r="27" spans="3:9" ht="15" customHeight="1" x14ac:dyDescent="0.2">
      <c r="C27" s="19" t="s">
        <v>18</v>
      </c>
      <c r="D27" s="20"/>
      <c r="E27" s="153">
        <v>16573.731770449998</v>
      </c>
      <c r="F27" s="17"/>
      <c r="G27" s="5">
        <f t="shared" si="0"/>
        <v>6.6289641359926765</v>
      </c>
      <c r="H27" s="18"/>
      <c r="I27" s="5">
        <f t="shared" si="1"/>
        <v>34.179085535468687</v>
      </c>
    </row>
    <row r="28" spans="3:9" ht="15" customHeight="1" x14ac:dyDescent="0.2">
      <c r="C28" s="14" t="s">
        <v>19</v>
      </c>
      <c r="D28" s="10"/>
      <c r="E28" s="152">
        <v>7154.0666569300001</v>
      </c>
      <c r="F28" s="11"/>
      <c r="G28" s="12">
        <f t="shared" si="0"/>
        <v>2.8613985040981733</v>
      </c>
      <c r="H28" s="13"/>
      <c r="I28" s="12">
        <f t="shared" si="1"/>
        <v>37.040484039566863</v>
      </c>
    </row>
    <row r="29" spans="3:9" ht="15" customHeight="1" x14ac:dyDescent="0.2">
      <c r="C29" s="14" t="s">
        <v>1</v>
      </c>
      <c r="D29" s="10"/>
      <c r="E29" s="152">
        <v>25403.4956117</v>
      </c>
      <c r="F29" s="11"/>
      <c r="G29" s="12">
        <f t="shared" si="0"/>
        <v>10.160588072207856</v>
      </c>
      <c r="H29" s="13"/>
      <c r="I29" s="12">
        <f t="shared" si="1"/>
        <v>47.201072111774721</v>
      </c>
    </row>
    <row r="30" spans="3:9" ht="15" customHeight="1" x14ac:dyDescent="0.2">
      <c r="C30" s="14" t="s">
        <v>2</v>
      </c>
      <c r="D30" s="10"/>
      <c r="E30" s="152">
        <v>26751.866126180001</v>
      </c>
      <c r="F30" s="11"/>
      <c r="G30" s="12">
        <f t="shared" si="0"/>
        <v>10.699893275545005</v>
      </c>
      <c r="H30" s="13"/>
      <c r="I30" s="12">
        <f t="shared" si="1"/>
        <v>57.900965387319729</v>
      </c>
    </row>
    <row r="31" spans="3:9" ht="15" customHeight="1" x14ac:dyDescent="0.2">
      <c r="C31" s="14" t="s">
        <v>20</v>
      </c>
      <c r="D31" s="10"/>
      <c r="E31" s="152">
        <v>12119.11385876</v>
      </c>
      <c r="F31" s="11"/>
      <c r="G31" s="12">
        <f t="shared" si="0"/>
        <v>4.8472590387258689</v>
      </c>
      <c r="H31" s="13"/>
      <c r="I31" s="12">
        <f t="shared" si="1"/>
        <v>62.748224426045596</v>
      </c>
    </row>
    <row r="32" spans="3:9" ht="15" customHeight="1" x14ac:dyDescent="0.2">
      <c r="C32" s="14" t="s">
        <v>27</v>
      </c>
      <c r="D32" s="10"/>
      <c r="E32" s="152">
        <v>5524.2156726499998</v>
      </c>
      <c r="F32" s="11"/>
      <c r="G32" s="12">
        <f t="shared" si="0"/>
        <v>2.2095100898625941</v>
      </c>
      <c r="H32" s="13"/>
      <c r="I32" s="12">
        <f t="shared" si="1"/>
        <v>64.957734515908186</v>
      </c>
    </row>
    <row r="33" spans="3:9" ht="15" customHeight="1" x14ac:dyDescent="0.2">
      <c r="C33" s="9" t="s">
        <v>28</v>
      </c>
      <c r="D33" s="10"/>
      <c r="E33" s="152">
        <v>87612.649102869997</v>
      </c>
      <c r="F33" s="11"/>
      <c r="G33" s="12">
        <f t="shared" si="0"/>
        <v>35.042265484091828</v>
      </c>
      <c r="H33" s="13"/>
      <c r="I33" s="12">
        <f>I32+G33</f>
        <v>100.00000000000001</v>
      </c>
    </row>
    <row r="34" spans="3:9" ht="17.100000000000001" customHeight="1" x14ac:dyDescent="0.2">
      <c r="C34" s="42" t="s">
        <v>10</v>
      </c>
      <c r="D34" s="42"/>
      <c r="E34" s="154">
        <v>250019.93419244996</v>
      </c>
      <c r="F34" s="43"/>
      <c r="G34" s="44">
        <f>(E34/E$34)*100</f>
        <v>100</v>
      </c>
      <c r="H34" s="45"/>
      <c r="I34" s="46"/>
    </row>
    <row r="35" spans="3:9" ht="3" customHeight="1" x14ac:dyDescent="0.2">
      <c r="C35" s="1"/>
      <c r="D35" s="1"/>
    </row>
    <row r="36" spans="3:9" ht="27.75" customHeight="1" x14ac:dyDescent="0.2">
      <c r="C36" s="222" t="s">
        <v>33</v>
      </c>
      <c r="D36" s="222"/>
      <c r="E36" s="222"/>
      <c r="F36" s="222"/>
      <c r="G36" s="222"/>
      <c r="H36" s="222"/>
      <c r="I36" s="222"/>
    </row>
  </sheetData>
  <mergeCells count="9">
    <mergeCell ref="C36:I36"/>
    <mergeCell ref="C10:C11"/>
    <mergeCell ref="C2:I2"/>
    <mergeCell ref="E7:I7"/>
    <mergeCell ref="G9:I9"/>
    <mergeCell ref="C4:I4"/>
    <mergeCell ref="C5:I5"/>
    <mergeCell ref="C7:C9"/>
    <mergeCell ref="E9:E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193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20</v>
      </c>
      <c r="F13" s="11"/>
      <c r="G13" s="12">
        <f>(E13/E$34)*100</f>
        <v>9.5818940529974559E-3</v>
      </c>
      <c r="H13" s="13"/>
      <c r="I13" s="12">
        <f>G13</f>
        <v>9.5818940529974559E-3</v>
      </c>
      <c r="J13" s="13"/>
      <c r="K13" s="50">
        <v>0.13903286000000001</v>
      </c>
      <c r="L13" s="11"/>
      <c r="M13" s="12">
        <f>(K13/K$34)*100</f>
        <v>1.2636743238247444E-3</v>
      </c>
      <c r="N13" s="13"/>
      <c r="O13" s="12">
        <f>M13</f>
        <v>1.2636743238247444E-3</v>
      </c>
      <c r="P13" s="13"/>
      <c r="Q13" s="11">
        <v>6951.6430000000009</v>
      </c>
    </row>
    <row r="14" spans="1:17" ht="15" customHeight="1" x14ac:dyDescent="0.2">
      <c r="C14" s="14" t="s">
        <v>13</v>
      </c>
      <c r="D14" s="10"/>
      <c r="E14" s="150">
        <v>60749</v>
      </c>
      <c r="F14" s="11"/>
      <c r="G14" s="12">
        <f t="shared" ref="G14:G33" si="0">(E14/E$34)*100</f>
        <v>29.104524091277124</v>
      </c>
      <c r="H14" s="13"/>
      <c r="I14" s="12">
        <f t="shared" ref="I14:I32" si="1">I13+G14</f>
        <v>29.11410598533012</v>
      </c>
      <c r="J14" s="13"/>
      <c r="K14" s="50">
        <v>66.336442840000004</v>
      </c>
      <c r="L14" s="11"/>
      <c r="M14" s="12">
        <f t="shared" ref="M14:M33" si="2">(K14/K$34)*100</f>
        <v>0.60293415204704703</v>
      </c>
      <c r="N14" s="13"/>
      <c r="O14" s="12">
        <f t="shared" ref="O14:O32" si="3">O13+M14</f>
        <v>0.60419782637087183</v>
      </c>
      <c r="P14" s="13"/>
      <c r="Q14" s="11">
        <v>1091.9758817429095</v>
      </c>
    </row>
    <row r="15" spans="1:17" ht="15" customHeight="1" x14ac:dyDescent="0.2">
      <c r="C15" s="14" t="s">
        <v>26</v>
      </c>
      <c r="D15" s="10"/>
      <c r="E15" s="150">
        <v>40333</v>
      </c>
      <c r="F15" s="11"/>
      <c r="G15" s="12">
        <f t="shared" si="0"/>
        <v>19.323326641977321</v>
      </c>
      <c r="H15" s="13"/>
      <c r="I15" s="12">
        <f t="shared" si="1"/>
        <v>48.437432627307444</v>
      </c>
      <c r="J15" s="13"/>
      <c r="K15" s="50">
        <v>179.01612764999999</v>
      </c>
      <c r="L15" s="11"/>
      <c r="M15" s="12">
        <f t="shared" si="2"/>
        <v>1.6270835834193285</v>
      </c>
      <c r="N15" s="13"/>
      <c r="O15" s="12">
        <f t="shared" si="3"/>
        <v>2.2312814097902001</v>
      </c>
      <c r="P15" s="13"/>
      <c r="Q15" s="11">
        <v>4438.453069446854</v>
      </c>
    </row>
    <row r="16" spans="1:17" ht="15" customHeight="1" x14ac:dyDescent="0.2">
      <c r="C16" s="14" t="s">
        <v>22</v>
      </c>
      <c r="D16" s="10"/>
      <c r="E16" s="150">
        <v>25098</v>
      </c>
      <c r="F16" s="11"/>
      <c r="G16" s="12">
        <f t="shared" si="0"/>
        <v>12.024318847106507</v>
      </c>
      <c r="H16" s="13"/>
      <c r="I16" s="12">
        <f t="shared" si="1"/>
        <v>60.461751474413951</v>
      </c>
      <c r="J16" s="13"/>
      <c r="K16" s="50">
        <v>163.79650228</v>
      </c>
      <c r="L16" s="11"/>
      <c r="M16" s="12">
        <f t="shared" si="2"/>
        <v>1.4887518983896122</v>
      </c>
      <c r="N16" s="13"/>
      <c r="O16" s="12">
        <f t="shared" si="3"/>
        <v>3.7200333081798123</v>
      </c>
      <c r="P16" s="13"/>
      <c r="Q16" s="11">
        <v>6526.2770850266952</v>
      </c>
    </row>
    <row r="17" spans="3:17" ht="15" customHeight="1" x14ac:dyDescent="0.2">
      <c r="C17" s="15" t="s">
        <v>14</v>
      </c>
      <c r="D17" s="20"/>
      <c r="E17" s="151">
        <v>32950</v>
      </c>
      <c r="F17" s="17"/>
      <c r="G17" s="5">
        <f t="shared" si="0"/>
        <v>15.786170452313309</v>
      </c>
      <c r="H17" s="18"/>
      <c r="I17" s="5">
        <f t="shared" si="1"/>
        <v>76.247921926727258</v>
      </c>
      <c r="J17" s="18"/>
      <c r="K17" s="51">
        <v>320.37645946999999</v>
      </c>
      <c r="L17" s="17"/>
      <c r="M17" s="5">
        <f t="shared" si="2"/>
        <v>2.9119123766145489</v>
      </c>
      <c r="N17" s="18"/>
      <c r="O17" s="5">
        <f t="shared" si="3"/>
        <v>6.6319456847943616</v>
      </c>
      <c r="P17" s="18"/>
      <c r="Q17" s="17">
        <v>9723.1095438543234</v>
      </c>
    </row>
    <row r="18" spans="3:17" ht="15" customHeight="1" x14ac:dyDescent="0.2">
      <c r="C18" s="14" t="s">
        <v>15</v>
      </c>
      <c r="D18" s="10"/>
      <c r="E18" s="150">
        <v>18544</v>
      </c>
      <c r="F18" s="11"/>
      <c r="G18" s="12">
        <f t="shared" si="0"/>
        <v>8.8843321659392416</v>
      </c>
      <c r="H18" s="13"/>
      <c r="I18" s="12">
        <f t="shared" si="1"/>
        <v>85.1322540926665</v>
      </c>
      <c r="J18" s="13"/>
      <c r="K18" s="50">
        <v>315.94333527999999</v>
      </c>
      <c r="L18" s="11"/>
      <c r="M18" s="12">
        <f t="shared" si="2"/>
        <v>2.8716195622882852</v>
      </c>
      <c r="N18" s="13"/>
      <c r="O18" s="12">
        <f t="shared" si="3"/>
        <v>9.5035652470826477</v>
      </c>
      <c r="P18" s="13"/>
      <c r="Q18" s="11">
        <v>17037.496509922345</v>
      </c>
    </row>
    <row r="19" spans="3:17" ht="15" customHeight="1" x14ac:dyDescent="0.2">
      <c r="C19" s="14" t="s">
        <v>16</v>
      </c>
      <c r="D19" s="10"/>
      <c r="E19" s="150">
        <v>11959</v>
      </c>
      <c r="F19" s="11"/>
      <c r="G19" s="12">
        <f t="shared" si="0"/>
        <v>5.7294935489898284</v>
      </c>
      <c r="H19" s="13"/>
      <c r="I19" s="12">
        <f t="shared" si="1"/>
        <v>90.861747641656322</v>
      </c>
      <c r="J19" s="13"/>
      <c r="K19" s="50">
        <v>394.80840599999999</v>
      </c>
      <c r="L19" s="11"/>
      <c r="M19" s="12">
        <f t="shared" si="2"/>
        <v>3.5884268329974303</v>
      </c>
      <c r="N19" s="13"/>
      <c r="O19" s="12">
        <f t="shared" si="3"/>
        <v>13.091992080080079</v>
      </c>
      <c r="P19" s="13"/>
      <c r="Q19" s="11">
        <v>33013.496613429219</v>
      </c>
    </row>
    <row r="20" spans="3:17" ht="15" customHeight="1" x14ac:dyDescent="0.2">
      <c r="C20" s="14" t="s">
        <v>21</v>
      </c>
      <c r="D20" s="10"/>
      <c r="E20" s="150">
        <v>10264</v>
      </c>
      <c r="F20" s="11"/>
      <c r="G20" s="12">
        <f t="shared" si="0"/>
        <v>4.9174280279982945</v>
      </c>
      <c r="H20" s="13"/>
      <c r="I20" s="12">
        <f t="shared" si="1"/>
        <v>95.77917566965462</v>
      </c>
      <c r="J20" s="13"/>
      <c r="K20" s="50">
        <v>758.90880064999999</v>
      </c>
      <c r="L20" s="11"/>
      <c r="M20" s="12">
        <f t="shared" si="2"/>
        <v>6.8977475217444013</v>
      </c>
      <c r="N20" s="13"/>
      <c r="O20" s="12">
        <f t="shared" si="3"/>
        <v>19.989739601824482</v>
      </c>
      <c r="P20" s="13"/>
      <c r="Q20" s="11">
        <v>73938.893282346064</v>
      </c>
    </row>
    <row r="21" spans="3:17" ht="15" customHeight="1" x14ac:dyDescent="0.2">
      <c r="C21" s="14" t="s">
        <v>23</v>
      </c>
      <c r="D21" s="10"/>
      <c r="E21" s="150">
        <v>2587</v>
      </c>
      <c r="F21" s="11"/>
      <c r="G21" s="12">
        <f t="shared" si="0"/>
        <v>1.2394179957552209</v>
      </c>
      <c r="H21" s="13"/>
      <c r="I21" s="12">
        <f t="shared" si="1"/>
        <v>97.018593665409838</v>
      </c>
      <c r="J21" s="13"/>
      <c r="K21" s="50">
        <v>390.95028427</v>
      </c>
      <c r="L21" s="11"/>
      <c r="M21" s="12">
        <f t="shared" si="2"/>
        <v>3.5533602352996541</v>
      </c>
      <c r="N21" s="13"/>
      <c r="O21" s="12">
        <f t="shared" si="3"/>
        <v>23.543099837124135</v>
      </c>
      <c r="P21" s="13"/>
      <c r="Q21" s="11">
        <v>151121.09944723616</v>
      </c>
    </row>
    <row r="22" spans="3:17" ht="15" customHeight="1" x14ac:dyDescent="0.2">
      <c r="C22" s="19" t="s">
        <v>24</v>
      </c>
      <c r="D22" s="20"/>
      <c r="E22" s="151">
        <v>787</v>
      </c>
      <c r="F22" s="17"/>
      <c r="G22" s="5">
        <f t="shared" si="0"/>
        <v>0.37704753098544991</v>
      </c>
      <c r="H22" s="18"/>
      <c r="I22" s="5">
        <f t="shared" si="1"/>
        <v>97.395641196395289</v>
      </c>
      <c r="J22" s="18"/>
      <c r="K22" s="51">
        <v>159.40221840000001</v>
      </c>
      <c r="L22" s="17"/>
      <c r="M22" s="5">
        <f t="shared" si="2"/>
        <v>1.44881210494256</v>
      </c>
      <c r="N22" s="18"/>
      <c r="O22" s="5">
        <f t="shared" si="3"/>
        <v>24.991911942066697</v>
      </c>
      <c r="P22" s="18"/>
      <c r="Q22" s="17">
        <v>202544.11486658198</v>
      </c>
    </row>
    <row r="23" spans="3:17" ht="15" customHeight="1" x14ac:dyDescent="0.2">
      <c r="C23" s="14" t="s">
        <v>30</v>
      </c>
      <c r="D23" s="10"/>
      <c r="E23" s="150">
        <v>847</v>
      </c>
      <c r="F23" s="11"/>
      <c r="G23" s="12">
        <f t="shared" si="0"/>
        <v>0.40579321314444222</v>
      </c>
      <c r="H23" s="13"/>
      <c r="I23" s="12">
        <f t="shared" si="1"/>
        <v>97.801434409539738</v>
      </c>
      <c r="J23" s="13"/>
      <c r="K23" s="50">
        <v>188.73945971000001</v>
      </c>
      <c r="L23" s="11"/>
      <c r="M23" s="12">
        <f t="shared" si="2"/>
        <v>1.7154592743620596</v>
      </c>
      <c r="N23" s="13"/>
      <c r="O23" s="12">
        <f t="shared" si="3"/>
        <v>26.707371216428758</v>
      </c>
      <c r="P23" s="13"/>
      <c r="Q23" s="11">
        <v>222832.89221959858</v>
      </c>
    </row>
    <row r="24" spans="3:17" ht="15" customHeight="1" x14ac:dyDescent="0.2">
      <c r="C24" s="14" t="s">
        <v>31</v>
      </c>
      <c r="D24" s="10"/>
      <c r="E24" s="150">
        <v>900</v>
      </c>
      <c r="F24" s="11"/>
      <c r="G24" s="12">
        <f t="shared" si="0"/>
        <v>0.43118523238488554</v>
      </c>
      <c r="H24" s="13"/>
      <c r="I24" s="12">
        <f t="shared" si="1"/>
        <v>98.232619641924629</v>
      </c>
      <c r="J24" s="13"/>
      <c r="K24" s="50">
        <v>297.14670364</v>
      </c>
      <c r="L24" s="11"/>
      <c r="M24" s="12">
        <f t="shared" si="2"/>
        <v>2.7007763473975053</v>
      </c>
      <c r="N24" s="13"/>
      <c r="O24" s="12">
        <f t="shared" si="3"/>
        <v>29.408147563826262</v>
      </c>
      <c r="P24" s="13"/>
      <c r="Q24" s="11">
        <v>330163.00404444442</v>
      </c>
    </row>
    <row r="25" spans="3:17" ht="15" customHeight="1" x14ac:dyDescent="0.2">
      <c r="C25" s="14" t="s">
        <v>25</v>
      </c>
      <c r="D25" s="10"/>
      <c r="E25" s="150">
        <v>1888</v>
      </c>
      <c r="F25" s="11"/>
      <c r="G25" s="12">
        <f t="shared" si="0"/>
        <v>0.90453079860295993</v>
      </c>
      <c r="H25" s="13"/>
      <c r="I25" s="12">
        <f t="shared" si="1"/>
        <v>99.137150440527591</v>
      </c>
      <c r="J25" s="13"/>
      <c r="K25" s="50">
        <v>866.55742909000003</v>
      </c>
      <c r="L25" s="11"/>
      <c r="M25" s="12">
        <f t="shared" si="2"/>
        <v>7.8761695131684313</v>
      </c>
      <c r="N25" s="13"/>
      <c r="O25" s="12">
        <f t="shared" si="3"/>
        <v>37.284317076994697</v>
      </c>
      <c r="P25" s="13"/>
      <c r="Q25" s="11">
        <v>458981.68913665257</v>
      </c>
    </row>
    <row r="26" spans="3:17" ht="15" customHeight="1" x14ac:dyDescent="0.2">
      <c r="C26" s="14" t="s">
        <v>17</v>
      </c>
      <c r="D26" s="10"/>
      <c r="E26" s="150">
        <v>825</v>
      </c>
      <c r="F26" s="11"/>
      <c r="G26" s="12">
        <f t="shared" si="0"/>
        <v>0.39525312968614507</v>
      </c>
      <c r="H26" s="13"/>
      <c r="I26" s="12">
        <f t="shared" si="1"/>
        <v>99.532403570213731</v>
      </c>
      <c r="J26" s="13"/>
      <c r="K26" s="50">
        <v>880.48213413999997</v>
      </c>
      <c r="L26" s="11"/>
      <c r="M26" s="12">
        <f t="shared" si="2"/>
        <v>8.0027316240141513</v>
      </c>
      <c r="N26" s="13"/>
      <c r="O26" s="12">
        <f t="shared" si="3"/>
        <v>45.28704870100885</v>
      </c>
      <c r="P26" s="13"/>
      <c r="Q26" s="11">
        <v>1067251.0716848485</v>
      </c>
    </row>
    <row r="27" spans="3:17" ht="15" customHeight="1" x14ac:dyDescent="0.2">
      <c r="C27" s="19" t="s">
        <v>18</v>
      </c>
      <c r="D27" s="20"/>
      <c r="E27" s="151">
        <v>326</v>
      </c>
      <c r="F27" s="17"/>
      <c r="G27" s="5">
        <f t="shared" si="0"/>
        <v>0.15618487306385853</v>
      </c>
      <c r="H27" s="18"/>
      <c r="I27" s="5">
        <f t="shared" si="1"/>
        <v>99.688588443277595</v>
      </c>
      <c r="J27" s="18"/>
      <c r="K27" s="51">
        <v>508.15430272999998</v>
      </c>
      <c r="L27" s="17"/>
      <c r="M27" s="5">
        <f t="shared" si="2"/>
        <v>4.6186314868367599</v>
      </c>
      <c r="N27" s="18"/>
      <c r="O27" s="5">
        <f t="shared" si="3"/>
        <v>49.905680187845611</v>
      </c>
      <c r="P27" s="18"/>
      <c r="Q27" s="17">
        <v>1558755.5298466256</v>
      </c>
    </row>
    <row r="28" spans="3:17" ht="15" customHeight="1" x14ac:dyDescent="0.2">
      <c r="C28" s="14" t="s">
        <v>19</v>
      </c>
      <c r="D28" s="10"/>
      <c r="E28" s="150">
        <v>161</v>
      </c>
      <c r="F28" s="11"/>
      <c r="G28" s="12">
        <f t="shared" si="0"/>
        <v>7.7134247126629529E-2</v>
      </c>
      <c r="H28" s="13"/>
      <c r="I28" s="12">
        <f t="shared" si="1"/>
        <v>99.765722690404232</v>
      </c>
      <c r="J28" s="13"/>
      <c r="K28" s="50">
        <v>377.18328508000002</v>
      </c>
      <c r="L28" s="11"/>
      <c r="M28" s="12">
        <f t="shared" si="2"/>
        <v>3.4282315183005285</v>
      </c>
      <c r="N28" s="13"/>
      <c r="O28" s="12">
        <f t="shared" si="3"/>
        <v>53.333911706146139</v>
      </c>
      <c r="P28" s="13"/>
      <c r="Q28" s="11">
        <v>2342753.323478261</v>
      </c>
    </row>
    <row r="29" spans="3:17" ht="15" customHeight="1" x14ac:dyDescent="0.2">
      <c r="C29" s="14" t="s">
        <v>1</v>
      </c>
      <c r="D29" s="10"/>
      <c r="E29" s="150">
        <v>292</v>
      </c>
      <c r="F29" s="11"/>
      <c r="G29" s="12">
        <f t="shared" si="0"/>
        <v>0.13989565317376285</v>
      </c>
      <c r="H29" s="13"/>
      <c r="I29" s="12">
        <f t="shared" si="1"/>
        <v>99.905618343577999</v>
      </c>
      <c r="J29" s="13"/>
      <c r="K29" s="50">
        <v>1096.9588293100001</v>
      </c>
      <c r="L29" s="11"/>
      <c r="M29" s="12">
        <f t="shared" si="2"/>
        <v>9.9702955610054875</v>
      </c>
      <c r="N29" s="13"/>
      <c r="O29" s="12">
        <f t="shared" si="3"/>
        <v>63.304207267151625</v>
      </c>
      <c r="P29" s="13"/>
      <c r="Q29" s="11">
        <v>3756708.3195547941</v>
      </c>
    </row>
    <row r="30" spans="3:17" ht="15" customHeight="1" x14ac:dyDescent="0.2">
      <c r="C30" s="14" t="s">
        <v>2</v>
      </c>
      <c r="D30" s="10"/>
      <c r="E30" s="150">
        <v>98</v>
      </c>
      <c r="F30" s="11"/>
      <c r="G30" s="12">
        <f t="shared" si="0"/>
        <v>4.6951280859687534E-2</v>
      </c>
      <c r="H30" s="13"/>
      <c r="I30" s="12">
        <f t="shared" si="1"/>
        <v>99.952569624437686</v>
      </c>
      <c r="J30" s="13"/>
      <c r="K30" s="50">
        <v>909.31072348999999</v>
      </c>
      <c r="L30" s="11"/>
      <c r="M30" s="12">
        <f t="shared" si="2"/>
        <v>8.2647556387232104</v>
      </c>
      <c r="N30" s="13"/>
      <c r="O30" s="12">
        <f t="shared" si="3"/>
        <v>71.568962905874841</v>
      </c>
      <c r="P30" s="13"/>
      <c r="Q30" s="11">
        <v>9278680.8519387748</v>
      </c>
    </row>
    <row r="31" spans="3:17" ht="15" customHeight="1" x14ac:dyDescent="0.2">
      <c r="C31" s="14" t="s">
        <v>20</v>
      </c>
      <c r="D31" s="10"/>
      <c r="E31" s="150">
        <v>36</v>
      </c>
      <c r="F31" s="11"/>
      <c r="G31" s="12">
        <f t="shared" si="0"/>
        <v>1.7247409295395422E-2</v>
      </c>
      <c r="H31" s="13"/>
      <c r="I31" s="12">
        <f t="shared" si="1"/>
        <v>99.969817033733079</v>
      </c>
      <c r="J31" s="13"/>
      <c r="K31" s="50">
        <v>405.67191378000001</v>
      </c>
      <c r="L31" s="11"/>
      <c r="M31" s="12">
        <f t="shared" si="2"/>
        <v>3.6871656192689373</v>
      </c>
      <c r="N31" s="13"/>
      <c r="O31" s="12">
        <f t="shared" si="3"/>
        <v>75.256128525143779</v>
      </c>
      <c r="P31" s="13"/>
      <c r="Q31" s="11">
        <v>11268664.271666668</v>
      </c>
    </row>
    <row r="32" spans="3:17" ht="15" customHeight="1" x14ac:dyDescent="0.2">
      <c r="C32" s="14" t="s">
        <v>27</v>
      </c>
      <c r="D32" s="10"/>
      <c r="E32" s="150">
        <v>12</v>
      </c>
      <c r="F32" s="11"/>
      <c r="G32" s="12">
        <f t="shared" si="0"/>
        <v>5.7491364317984739E-3</v>
      </c>
      <c r="H32" s="13"/>
      <c r="I32" s="12">
        <f t="shared" si="1"/>
        <v>99.975566170164882</v>
      </c>
      <c r="J32" s="13"/>
      <c r="K32" s="50">
        <v>105.98088686</v>
      </c>
      <c r="L32" s="11"/>
      <c r="M32" s="12">
        <f t="shared" si="2"/>
        <v>0.96326383231386603</v>
      </c>
      <c r="N32" s="13"/>
      <c r="O32" s="12">
        <f t="shared" si="3"/>
        <v>76.21939235745765</v>
      </c>
      <c r="P32" s="13"/>
      <c r="Q32" s="11">
        <v>8831740.5716666672</v>
      </c>
    </row>
    <row r="33" spans="3:17" ht="15" customHeight="1" x14ac:dyDescent="0.2">
      <c r="C33" s="9" t="s">
        <v>28</v>
      </c>
      <c r="D33" s="10"/>
      <c r="E33" s="150">
        <v>51</v>
      </c>
      <c r="F33" s="11"/>
      <c r="G33" s="12">
        <f t="shared" si="0"/>
        <v>2.4433829835143511E-2</v>
      </c>
      <c r="H33" s="13"/>
      <c r="I33" s="12">
        <f>I32+G33</f>
        <v>100.00000000000003</v>
      </c>
      <c r="J33" s="13"/>
      <c r="K33" s="50">
        <v>2616.40664113</v>
      </c>
      <c r="L33" s="11"/>
      <c r="M33" s="12">
        <f t="shared" si="2"/>
        <v>23.780607642542368</v>
      </c>
      <c r="N33" s="13"/>
      <c r="O33" s="12">
        <f>O32+M33</f>
        <v>100.00000000000001</v>
      </c>
      <c r="P33" s="13"/>
      <c r="Q33" s="11">
        <v>51302091.002549022</v>
      </c>
    </row>
    <row r="34" spans="3:17" ht="17.100000000000001" customHeight="1" x14ac:dyDescent="0.2">
      <c r="C34" s="42" t="s">
        <v>10</v>
      </c>
      <c r="D34" s="42"/>
      <c r="E34" s="155">
        <v>208727</v>
      </c>
      <c r="F34" s="156"/>
      <c r="G34" s="157">
        <f>(E34/E$34)*100</f>
        <v>100</v>
      </c>
      <c r="H34" s="158"/>
      <c r="I34" s="159"/>
      <c r="J34" s="159"/>
      <c r="K34" s="160">
        <v>11002.26991866</v>
      </c>
      <c r="L34" s="156"/>
      <c r="M34" s="157">
        <f>(K34/K$34)*100</f>
        <v>100</v>
      </c>
      <c r="N34" s="158"/>
      <c r="O34" s="159"/>
      <c r="P34" s="159"/>
      <c r="Q34" s="156">
        <v>52711.292351540527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Q9:Q10"/>
    <mergeCell ref="C2:Q2"/>
    <mergeCell ref="C4:Q4"/>
    <mergeCell ref="E7:I7"/>
    <mergeCell ref="K7:Q7"/>
    <mergeCell ref="C5:Q5"/>
    <mergeCell ref="C7:C9"/>
    <mergeCell ref="C10:C11"/>
    <mergeCell ref="E9:E11"/>
    <mergeCell ref="G9:I9"/>
    <mergeCell ref="M9:O9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194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210</v>
      </c>
      <c r="F13" s="11"/>
      <c r="G13" s="12">
        <f>(E13/E$34)*100</f>
        <v>3.4107519896053278</v>
      </c>
      <c r="H13" s="13"/>
      <c r="I13" s="12">
        <f>G13</f>
        <v>3.4107519896053278</v>
      </c>
      <c r="J13" s="13"/>
      <c r="K13" s="50">
        <v>29.26475284</v>
      </c>
      <c r="L13" s="11"/>
      <c r="M13" s="12">
        <f>(K13/K$34)*100</f>
        <v>1.1746288566022087</v>
      </c>
      <c r="N13" s="13"/>
      <c r="O13" s="12">
        <f>M13</f>
        <v>1.1746288566022087</v>
      </c>
      <c r="P13" s="13"/>
      <c r="Q13" s="11">
        <v>139355.96590476189</v>
      </c>
    </row>
    <row r="14" spans="1:17" ht="15" customHeight="1" x14ac:dyDescent="0.2">
      <c r="C14" s="14" t="s">
        <v>13</v>
      </c>
      <c r="D14" s="10"/>
      <c r="E14" s="150">
        <v>343</v>
      </c>
      <c r="F14" s="11"/>
      <c r="G14" s="12">
        <f t="shared" ref="G14:G33" si="0">(E14/E$34)*100</f>
        <v>5.5708949163553676</v>
      </c>
      <c r="H14" s="13"/>
      <c r="I14" s="12">
        <f t="shared" ref="I14:I32" si="1">I13+G14</f>
        <v>8.9816469059606945</v>
      </c>
      <c r="J14" s="13"/>
      <c r="K14" s="50">
        <v>8.5940783399999994</v>
      </c>
      <c r="L14" s="11"/>
      <c r="M14" s="12">
        <f t="shared" ref="M14:M33" si="2">(K14/K$34)*100</f>
        <v>0.34494917723227925</v>
      </c>
      <c r="N14" s="13"/>
      <c r="O14" s="12">
        <f t="shared" ref="O14:O32" si="3">O13+M14</f>
        <v>1.519578033834488</v>
      </c>
      <c r="P14" s="13"/>
      <c r="Q14" s="11">
        <v>25055.621982507288</v>
      </c>
    </row>
    <row r="15" spans="1:17" ht="15" customHeight="1" x14ac:dyDescent="0.2">
      <c r="C15" s="14" t="s">
        <v>26</v>
      </c>
      <c r="D15" s="10"/>
      <c r="E15" s="150">
        <v>414</v>
      </c>
      <c r="F15" s="11"/>
      <c r="G15" s="12">
        <f t="shared" si="0"/>
        <v>6.7240539223647877</v>
      </c>
      <c r="H15" s="13"/>
      <c r="I15" s="12">
        <f t="shared" si="1"/>
        <v>15.705700828325483</v>
      </c>
      <c r="J15" s="13"/>
      <c r="K15" s="50">
        <v>6.54174174</v>
      </c>
      <c r="L15" s="11"/>
      <c r="M15" s="12">
        <f t="shared" si="2"/>
        <v>0.26257247625683838</v>
      </c>
      <c r="N15" s="13"/>
      <c r="O15" s="12">
        <f t="shared" si="3"/>
        <v>1.7821505100913264</v>
      </c>
      <c r="P15" s="13"/>
      <c r="Q15" s="11">
        <v>15801.308550724638</v>
      </c>
    </row>
    <row r="16" spans="1:17" ht="15" customHeight="1" x14ac:dyDescent="0.2">
      <c r="C16" s="14" t="s">
        <v>22</v>
      </c>
      <c r="D16" s="10"/>
      <c r="E16" s="150">
        <v>325</v>
      </c>
      <c r="F16" s="11"/>
      <c r="G16" s="12">
        <f t="shared" si="0"/>
        <v>5.2785447458177686</v>
      </c>
      <c r="H16" s="13"/>
      <c r="I16" s="12">
        <f t="shared" si="1"/>
        <v>20.984245574143252</v>
      </c>
      <c r="J16" s="13"/>
      <c r="K16" s="50">
        <v>4.5038738499999997</v>
      </c>
      <c r="L16" s="11"/>
      <c r="M16" s="12">
        <f t="shared" si="2"/>
        <v>0.18077652046577433</v>
      </c>
      <c r="N16" s="13"/>
      <c r="O16" s="12">
        <f t="shared" si="3"/>
        <v>1.9629270305571007</v>
      </c>
      <c r="P16" s="13"/>
      <c r="Q16" s="11">
        <v>13858.073384615383</v>
      </c>
    </row>
    <row r="17" spans="3:17" ht="15" customHeight="1" x14ac:dyDescent="0.2">
      <c r="C17" s="15" t="s">
        <v>14</v>
      </c>
      <c r="D17" s="20"/>
      <c r="E17" s="151">
        <v>659</v>
      </c>
      <c r="F17" s="17"/>
      <c r="G17" s="5">
        <f t="shared" si="0"/>
        <v>10.703264576904337</v>
      </c>
      <c r="H17" s="18"/>
      <c r="I17" s="5">
        <f t="shared" si="1"/>
        <v>31.68751015104759</v>
      </c>
      <c r="J17" s="18"/>
      <c r="K17" s="51">
        <v>17.511924910000001</v>
      </c>
      <c r="L17" s="17"/>
      <c r="M17" s="5">
        <f t="shared" si="2"/>
        <v>0.70289376597164654</v>
      </c>
      <c r="N17" s="18"/>
      <c r="O17" s="5">
        <f t="shared" si="3"/>
        <v>2.665820796528747</v>
      </c>
      <c r="P17" s="18"/>
      <c r="Q17" s="17">
        <v>26573.482412746587</v>
      </c>
    </row>
    <row r="18" spans="3:17" ht="15" customHeight="1" x14ac:dyDescent="0.2">
      <c r="C18" s="14" t="s">
        <v>15</v>
      </c>
      <c r="D18" s="10"/>
      <c r="E18" s="150">
        <v>632</v>
      </c>
      <c r="F18" s="11"/>
      <c r="G18" s="12">
        <f t="shared" si="0"/>
        <v>10.264739321097938</v>
      </c>
      <c r="H18" s="13"/>
      <c r="I18" s="12">
        <f t="shared" si="1"/>
        <v>41.952249472145525</v>
      </c>
      <c r="J18" s="13"/>
      <c r="K18" s="50">
        <v>16.149957520000001</v>
      </c>
      <c r="L18" s="11"/>
      <c r="M18" s="12">
        <f t="shared" si="2"/>
        <v>0.64822710923301419</v>
      </c>
      <c r="N18" s="13"/>
      <c r="O18" s="12">
        <f t="shared" si="3"/>
        <v>3.3140479057617611</v>
      </c>
      <c r="P18" s="13"/>
      <c r="Q18" s="11">
        <v>25553.730253164558</v>
      </c>
    </row>
    <row r="19" spans="3:17" ht="15" customHeight="1" x14ac:dyDescent="0.2">
      <c r="C19" s="14" t="s">
        <v>16</v>
      </c>
      <c r="D19" s="10"/>
      <c r="E19" s="150">
        <v>619</v>
      </c>
      <c r="F19" s="11"/>
      <c r="G19" s="12">
        <f t="shared" si="0"/>
        <v>10.053597531265227</v>
      </c>
      <c r="H19" s="13"/>
      <c r="I19" s="12">
        <f t="shared" si="1"/>
        <v>52.00584700341075</v>
      </c>
      <c r="J19" s="13"/>
      <c r="K19" s="50">
        <v>31.173055640000001</v>
      </c>
      <c r="L19" s="11"/>
      <c r="M19" s="12">
        <f t="shared" si="2"/>
        <v>1.2512243278939046</v>
      </c>
      <c r="N19" s="13"/>
      <c r="O19" s="12">
        <f t="shared" si="3"/>
        <v>4.5652722336556657</v>
      </c>
      <c r="P19" s="13"/>
      <c r="Q19" s="11">
        <v>50360.348368336025</v>
      </c>
    </row>
    <row r="20" spans="3:17" ht="15" customHeight="1" x14ac:dyDescent="0.2">
      <c r="C20" s="14" t="s">
        <v>21</v>
      </c>
      <c r="D20" s="10"/>
      <c r="E20" s="150">
        <v>837</v>
      </c>
      <c r="F20" s="11"/>
      <c r="G20" s="12">
        <f t="shared" si="0"/>
        <v>13.594282929998375</v>
      </c>
      <c r="H20" s="13"/>
      <c r="I20" s="12">
        <f t="shared" si="1"/>
        <v>65.600129933409121</v>
      </c>
      <c r="J20" s="13"/>
      <c r="K20" s="50">
        <v>97.388758929999995</v>
      </c>
      <c r="L20" s="11"/>
      <c r="M20" s="12">
        <f t="shared" si="2"/>
        <v>3.9089906951646762</v>
      </c>
      <c r="N20" s="13"/>
      <c r="O20" s="12">
        <f t="shared" si="3"/>
        <v>8.474262928820341</v>
      </c>
      <c r="P20" s="13"/>
      <c r="Q20" s="11">
        <v>116354.550692951</v>
      </c>
    </row>
    <row r="21" spans="3:17" ht="15" customHeight="1" x14ac:dyDescent="0.2">
      <c r="C21" s="14" t="s">
        <v>23</v>
      </c>
      <c r="D21" s="10"/>
      <c r="E21" s="150">
        <v>346</v>
      </c>
      <c r="F21" s="11"/>
      <c r="G21" s="12">
        <f t="shared" si="0"/>
        <v>5.6196199447783011</v>
      </c>
      <c r="H21" s="13"/>
      <c r="I21" s="12">
        <f t="shared" si="1"/>
        <v>71.219749878187429</v>
      </c>
      <c r="J21" s="13"/>
      <c r="K21" s="50">
        <v>56.391728899999997</v>
      </c>
      <c r="L21" s="11"/>
      <c r="M21" s="12">
        <f t="shared" si="2"/>
        <v>2.2634516136794658</v>
      </c>
      <c r="N21" s="13"/>
      <c r="O21" s="12">
        <f t="shared" si="3"/>
        <v>10.737714542499807</v>
      </c>
      <c r="P21" s="13"/>
      <c r="Q21" s="11">
        <v>162981.875433526</v>
      </c>
    </row>
    <row r="22" spans="3:17" ht="15" customHeight="1" x14ac:dyDescent="0.2">
      <c r="C22" s="19" t="s">
        <v>24</v>
      </c>
      <c r="D22" s="20"/>
      <c r="E22" s="151">
        <v>122</v>
      </c>
      <c r="F22" s="17"/>
      <c r="G22" s="5">
        <f t="shared" si="0"/>
        <v>1.9814844891992853</v>
      </c>
      <c r="H22" s="18"/>
      <c r="I22" s="5">
        <f t="shared" si="1"/>
        <v>73.201234367386718</v>
      </c>
      <c r="J22" s="18"/>
      <c r="K22" s="51">
        <v>23.431488009999999</v>
      </c>
      <c r="L22" s="17"/>
      <c r="M22" s="5">
        <f t="shared" si="2"/>
        <v>0.9404932315729293</v>
      </c>
      <c r="N22" s="18"/>
      <c r="O22" s="5">
        <f t="shared" si="3"/>
        <v>11.678207774072737</v>
      </c>
      <c r="P22" s="18"/>
      <c r="Q22" s="17">
        <v>192061.37713114751</v>
      </c>
    </row>
    <row r="23" spans="3:17" ht="15" customHeight="1" x14ac:dyDescent="0.2">
      <c r="C23" s="14" t="s">
        <v>30</v>
      </c>
      <c r="D23" s="10"/>
      <c r="E23" s="150">
        <v>145</v>
      </c>
      <c r="F23" s="11"/>
      <c r="G23" s="12">
        <f t="shared" si="0"/>
        <v>2.3550430404417737</v>
      </c>
      <c r="H23" s="13"/>
      <c r="I23" s="12">
        <f t="shared" si="1"/>
        <v>75.556277407828489</v>
      </c>
      <c r="J23" s="13"/>
      <c r="K23" s="50">
        <v>32.055222479999998</v>
      </c>
      <c r="L23" s="11"/>
      <c r="M23" s="12">
        <f t="shared" si="2"/>
        <v>1.2866327467610286</v>
      </c>
      <c r="N23" s="13"/>
      <c r="O23" s="12">
        <f t="shared" si="3"/>
        <v>12.964840520833766</v>
      </c>
      <c r="P23" s="13"/>
      <c r="Q23" s="11">
        <v>221070.49986206894</v>
      </c>
    </row>
    <row r="24" spans="3:17" ht="15" customHeight="1" x14ac:dyDescent="0.2">
      <c r="C24" s="14" t="s">
        <v>31</v>
      </c>
      <c r="D24" s="10"/>
      <c r="E24" s="150">
        <v>196</v>
      </c>
      <c r="F24" s="11"/>
      <c r="G24" s="12">
        <f t="shared" si="0"/>
        <v>3.1833685236316391</v>
      </c>
      <c r="H24" s="13"/>
      <c r="I24" s="12">
        <f t="shared" si="1"/>
        <v>78.739645931460132</v>
      </c>
      <c r="J24" s="13"/>
      <c r="K24" s="50">
        <v>85.068239640000002</v>
      </c>
      <c r="L24" s="11"/>
      <c r="M24" s="12">
        <f t="shared" si="2"/>
        <v>3.4144696047088119</v>
      </c>
      <c r="N24" s="13"/>
      <c r="O24" s="12">
        <f t="shared" si="3"/>
        <v>16.379310125542577</v>
      </c>
      <c r="P24" s="13"/>
      <c r="Q24" s="11">
        <v>434021.63081632653</v>
      </c>
    </row>
    <row r="25" spans="3:17" ht="15" customHeight="1" x14ac:dyDescent="0.2">
      <c r="C25" s="14" t="s">
        <v>25</v>
      </c>
      <c r="D25" s="10"/>
      <c r="E25" s="150">
        <v>520</v>
      </c>
      <c r="F25" s="11"/>
      <c r="G25" s="12">
        <f t="shared" si="0"/>
        <v>8.445671593308429</v>
      </c>
      <c r="H25" s="13"/>
      <c r="I25" s="12">
        <f t="shared" si="1"/>
        <v>87.185317524768564</v>
      </c>
      <c r="J25" s="13"/>
      <c r="K25" s="50">
        <v>188.67468022</v>
      </c>
      <c r="L25" s="11"/>
      <c r="M25" s="12">
        <f t="shared" si="2"/>
        <v>7.5730256499444941</v>
      </c>
      <c r="N25" s="13"/>
      <c r="O25" s="12">
        <f t="shared" si="3"/>
        <v>23.952335775487072</v>
      </c>
      <c r="P25" s="13"/>
      <c r="Q25" s="11">
        <v>362835.92349999998</v>
      </c>
    </row>
    <row r="26" spans="3:17" ht="15" customHeight="1" x14ac:dyDescent="0.2">
      <c r="C26" s="14" t="s">
        <v>17</v>
      </c>
      <c r="D26" s="10"/>
      <c r="E26" s="150">
        <v>290</v>
      </c>
      <c r="F26" s="11"/>
      <c r="G26" s="12">
        <f t="shared" si="0"/>
        <v>4.7100860808835474</v>
      </c>
      <c r="H26" s="13"/>
      <c r="I26" s="12">
        <f t="shared" si="1"/>
        <v>91.895403605652106</v>
      </c>
      <c r="J26" s="13"/>
      <c r="K26" s="50">
        <v>140.82077669</v>
      </c>
      <c r="L26" s="11"/>
      <c r="M26" s="12">
        <f t="shared" si="2"/>
        <v>5.6522653313893372</v>
      </c>
      <c r="N26" s="13"/>
      <c r="O26" s="12">
        <f t="shared" si="3"/>
        <v>29.604601106876409</v>
      </c>
      <c r="P26" s="13"/>
      <c r="Q26" s="11">
        <v>485588.88513793104</v>
      </c>
    </row>
    <row r="27" spans="3:17" ht="15" customHeight="1" x14ac:dyDescent="0.2">
      <c r="C27" s="19" t="s">
        <v>18</v>
      </c>
      <c r="D27" s="20"/>
      <c r="E27" s="151">
        <v>135</v>
      </c>
      <c r="F27" s="17"/>
      <c r="G27" s="5">
        <f t="shared" si="0"/>
        <v>2.1926262790319959</v>
      </c>
      <c r="H27" s="18"/>
      <c r="I27" s="5">
        <f t="shared" si="1"/>
        <v>94.088029884684104</v>
      </c>
      <c r="J27" s="18"/>
      <c r="K27" s="51">
        <v>77.700448809999997</v>
      </c>
      <c r="L27" s="17"/>
      <c r="M27" s="5">
        <f t="shared" si="2"/>
        <v>3.1187411642315017</v>
      </c>
      <c r="N27" s="18"/>
      <c r="O27" s="5">
        <f t="shared" si="3"/>
        <v>32.72334227110791</v>
      </c>
      <c r="P27" s="18"/>
      <c r="Q27" s="17">
        <v>575558.88007407414</v>
      </c>
    </row>
    <row r="28" spans="3:17" ht="15" customHeight="1" x14ac:dyDescent="0.2">
      <c r="C28" s="14" t="s">
        <v>19</v>
      </c>
      <c r="D28" s="10"/>
      <c r="E28" s="150">
        <v>76</v>
      </c>
      <c r="F28" s="11"/>
      <c r="G28" s="12">
        <f t="shared" si="0"/>
        <v>1.234367386714309</v>
      </c>
      <c r="H28" s="13"/>
      <c r="I28" s="12">
        <f t="shared" si="1"/>
        <v>95.322397271398415</v>
      </c>
      <c r="J28" s="13"/>
      <c r="K28" s="50">
        <v>211.012415</v>
      </c>
      <c r="L28" s="11"/>
      <c r="M28" s="12">
        <f t="shared" si="2"/>
        <v>8.4696178066310548</v>
      </c>
      <c r="N28" s="13"/>
      <c r="O28" s="12">
        <f t="shared" si="3"/>
        <v>41.192960077738967</v>
      </c>
      <c r="P28" s="13"/>
      <c r="Q28" s="11">
        <v>2776479.1447368423</v>
      </c>
    </row>
    <row r="29" spans="3:17" ht="15" customHeight="1" x14ac:dyDescent="0.2">
      <c r="C29" s="14" t="s">
        <v>1</v>
      </c>
      <c r="D29" s="10"/>
      <c r="E29" s="150">
        <v>143</v>
      </c>
      <c r="F29" s="11"/>
      <c r="G29" s="12">
        <f t="shared" si="0"/>
        <v>2.3225596881598181</v>
      </c>
      <c r="H29" s="13"/>
      <c r="I29" s="12">
        <f t="shared" si="1"/>
        <v>97.644956959558229</v>
      </c>
      <c r="J29" s="13"/>
      <c r="K29" s="50">
        <v>173.42844787000001</v>
      </c>
      <c r="L29" s="11"/>
      <c r="M29" s="12">
        <f t="shared" si="2"/>
        <v>6.9610722679807155</v>
      </c>
      <c r="N29" s="13"/>
      <c r="O29" s="12">
        <f t="shared" si="3"/>
        <v>48.154032345719685</v>
      </c>
      <c r="P29" s="13"/>
      <c r="Q29" s="11">
        <v>1212786.3487412587</v>
      </c>
    </row>
    <row r="30" spans="3:17" ht="15" customHeight="1" x14ac:dyDescent="0.2">
      <c r="C30" s="14" t="s">
        <v>2</v>
      </c>
      <c r="D30" s="10"/>
      <c r="E30" s="150">
        <v>66</v>
      </c>
      <c r="F30" s="11"/>
      <c r="G30" s="12">
        <f t="shared" si="0"/>
        <v>1.0719506253045314</v>
      </c>
      <c r="H30" s="13"/>
      <c r="I30" s="12">
        <f t="shared" si="1"/>
        <v>98.716907584862767</v>
      </c>
      <c r="J30" s="13"/>
      <c r="K30" s="50">
        <v>467.59882822999998</v>
      </c>
      <c r="L30" s="11"/>
      <c r="M30" s="12">
        <f t="shared" si="2"/>
        <v>18.768485076750693</v>
      </c>
      <c r="N30" s="13"/>
      <c r="O30" s="12">
        <f t="shared" si="3"/>
        <v>66.922517422470378</v>
      </c>
      <c r="P30" s="13"/>
      <c r="Q30" s="11">
        <v>7084830.7307575755</v>
      </c>
    </row>
    <row r="31" spans="3:17" ht="15" customHeight="1" x14ac:dyDescent="0.2">
      <c r="C31" s="14" t="s">
        <v>20</v>
      </c>
      <c r="D31" s="10"/>
      <c r="E31" s="150">
        <v>18</v>
      </c>
      <c r="F31" s="11"/>
      <c r="G31" s="12">
        <f t="shared" si="0"/>
        <v>0.29235017053759949</v>
      </c>
      <c r="H31" s="13"/>
      <c r="I31" s="12">
        <f t="shared" si="1"/>
        <v>99.00925775540037</v>
      </c>
      <c r="J31" s="13"/>
      <c r="K31" s="50">
        <v>294.17253820000002</v>
      </c>
      <c r="L31" s="11"/>
      <c r="M31" s="12">
        <f t="shared" si="2"/>
        <v>11.80749942016717</v>
      </c>
      <c r="N31" s="13"/>
      <c r="O31" s="12">
        <f t="shared" si="3"/>
        <v>78.730016842637554</v>
      </c>
      <c r="P31" s="13"/>
      <c r="Q31" s="11">
        <v>16342918.788888892</v>
      </c>
    </row>
    <row r="32" spans="3:17" ht="15" customHeight="1" x14ac:dyDescent="0.2">
      <c r="C32" s="14" t="s">
        <v>27</v>
      </c>
      <c r="D32" s="10"/>
      <c r="E32" s="150">
        <v>15</v>
      </c>
      <c r="F32" s="11"/>
      <c r="G32" s="12">
        <f t="shared" si="0"/>
        <v>0.24362514211466621</v>
      </c>
      <c r="H32" s="13"/>
      <c r="I32" s="12">
        <f t="shared" si="1"/>
        <v>99.252882897515036</v>
      </c>
      <c r="J32" s="13"/>
      <c r="K32" s="50">
        <v>136.22175154000001</v>
      </c>
      <c r="L32" s="11"/>
      <c r="M32" s="12">
        <f t="shared" si="2"/>
        <v>5.4676696273707668</v>
      </c>
      <c r="N32" s="13"/>
      <c r="O32" s="12">
        <f t="shared" si="3"/>
        <v>84.197686470008321</v>
      </c>
      <c r="P32" s="13"/>
      <c r="Q32" s="11">
        <v>9081450.1026666686</v>
      </c>
    </row>
    <row r="33" spans="3:17" ht="15" customHeight="1" x14ac:dyDescent="0.2">
      <c r="C33" s="9" t="s">
        <v>28</v>
      </c>
      <c r="D33" s="10"/>
      <c r="E33" s="150">
        <v>46</v>
      </c>
      <c r="F33" s="11"/>
      <c r="G33" s="12">
        <f t="shared" si="0"/>
        <v>0.74711710248497643</v>
      </c>
      <c r="H33" s="13"/>
      <c r="I33" s="12">
        <f>I32+G33</f>
        <v>100.00000000000001</v>
      </c>
      <c r="J33" s="13"/>
      <c r="K33" s="50">
        <v>393.6995053</v>
      </c>
      <c r="L33" s="11"/>
      <c r="M33" s="12">
        <f t="shared" si="2"/>
        <v>15.802313529991672</v>
      </c>
      <c r="N33" s="13"/>
      <c r="O33" s="12">
        <f>O32+M33</f>
        <v>100</v>
      </c>
      <c r="P33" s="13"/>
      <c r="Q33" s="11">
        <v>8558684.8978260867</v>
      </c>
    </row>
    <row r="34" spans="3:17" ht="17.100000000000001" customHeight="1" x14ac:dyDescent="0.2">
      <c r="C34" s="42" t="s">
        <v>10</v>
      </c>
      <c r="D34" s="42"/>
      <c r="E34" s="155">
        <v>6157</v>
      </c>
      <c r="F34" s="156"/>
      <c r="G34" s="157">
        <f>(E34/E$34)*100</f>
        <v>100</v>
      </c>
      <c r="H34" s="158"/>
      <c r="I34" s="159"/>
      <c r="J34" s="159"/>
      <c r="K34" s="160">
        <v>2491.4042146600004</v>
      </c>
      <c r="L34" s="156"/>
      <c r="M34" s="157">
        <f>(K34/K$34)*100</f>
        <v>100</v>
      </c>
      <c r="N34" s="158"/>
      <c r="O34" s="159"/>
      <c r="P34" s="159"/>
      <c r="Q34" s="156">
        <v>404645.80390774732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195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306</v>
      </c>
      <c r="F13" s="11"/>
      <c r="G13" s="12">
        <f>(E13/E$34)*100</f>
        <v>0.96371882086167793</v>
      </c>
      <c r="H13" s="13"/>
      <c r="I13" s="12">
        <f>G13</f>
        <v>0.96371882086167793</v>
      </c>
      <c r="J13" s="13"/>
      <c r="K13" s="50">
        <v>3.34015094</v>
      </c>
      <c r="L13" s="11"/>
      <c r="M13" s="12">
        <f>(K13/K$34)*100</f>
        <v>0.17929285811214776</v>
      </c>
      <c r="N13" s="13"/>
      <c r="O13" s="12">
        <f>M13</f>
        <v>0.17929285811214776</v>
      </c>
      <c r="P13" s="13"/>
      <c r="Q13" s="11">
        <v>10915.525947712418</v>
      </c>
    </row>
    <row r="14" spans="1:17" ht="15" customHeight="1" x14ac:dyDescent="0.2">
      <c r="C14" s="14" t="s">
        <v>13</v>
      </c>
      <c r="D14" s="10"/>
      <c r="E14" s="150">
        <v>698</v>
      </c>
      <c r="F14" s="11"/>
      <c r="G14" s="12">
        <f t="shared" ref="G14:G33" si="0">(E14/E$34)*100</f>
        <v>2.1982867220962459</v>
      </c>
      <c r="H14" s="13"/>
      <c r="I14" s="12">
        <f t="shared" ref="I14:I32" si="1">I13+G14</f>
        <v>3.1620055429579237</v>
      </c>
      <c r="J14" s="13"/>
      <c r="K14" s="50">
        <v>3.0176132400000002</v>
      </c>
      <c r="L14" s="11"/>
      <c r="M14" s="12">
        <f t="shared" ref="M14:M33" si="2">(K14/K$34)*100</f>
        <v>0.16197965666685066</v>
      </c>
      <c r="N14" s="13"/>
      <c r="O14" s="12">
        <f t="shared" ref="O14:O32" si="3">O13+M14</f>
        <v>0.34127251477899845</v>
      </c>
      <c r="P14" s="13"/>
      <c r="Q14" s="11">
        <v>4323.228137535817</v>
      </c>
    </row>
    <row r="15" spans="1:17" ht="15" customHeight="1" x14ac:dyDescent="0.2">
      <c r="C15" s="14" t="s">
        <v>26</v>
      </c>
      <c r="D15" s="10"/>
      <c r="E15" s="150">
        <v>1423</v>
      </c>
      <c r="F15" s="11"/>
      <c r="G15" s="12">
        <f t="shared" si="0"/>
        <v>4.4816074577979341</v>
      </c>
      <c r="H15" s="13"/>
      <c r="I15" s="12">
        <f t="shared" si="1"/>
        <v>7.6436130007558578</v>
      </c>
      <c r="J15" s="13"/>
      <c r="K15" s="50">
        <v>4.5077668800000001</v>
      </c>
      <c r="L15" s="11"/>
      <c r="M15" s="12">
        <f t="shared" si="2"/>
        <v>0.24196822902215281</v>
      </c>
      <c r="N15" s="13"/>
      <c r="O15" s="12">
        <f t="shared" si="3"/>
        <v>0.58324074380115132</v>
      </c>
      <c r="P15" s="13"/>
      <c r="Q15" s="11">
        <v>3167.7912016865776</v>
      </c>
    </row>
    <row r="16" spans="1:17" ht="15" customHeight="1" x14ac:dyDescent="0.2">
      <c r="C16" s="14" t="s">
        <v>22</v>
      </c>
      <c r="D16" s="10"/>
      <c r="E16" s="150">
        <v>1240</v>
      </c>
      <c r="F16" s="11"/>
      <c r="G16" s="12">
        <f t="shared" si="0"/>
        <v>3.9052658100277147</v>
      </c>
      <c r="H16" s="13"/>
      <c r="I16" s="12">
        <f t="shared" si="1"/>
        <v>11.548878810783572</v>
      </c>
      <c r="J16" s="13"/>
      <c r="K16" s="50">
        <v>2.8736707699999999</v>
      </c>
      <c r="L16" s="11"/>
      <c r="M16" s="12">
        <f t="shared" si="2"/>
        <v>0.15425310259381161</v>
      </c>
      <c r="N16" s="13"/>
      <c r="O16" s="12">
        <f t="shared" si="3"/>
        <v>0.73749384639496296</v>
      </c>
      <c r="P16" s="13"/>
      <c r="Q16" s="11">
        <v>2317.4764274193549</v>
      </c>
    </row>
    <row r="17" spans="3:17" ht="15" customHeight="1" x14ac:dyDescent="0.2">
      <c r="C17" s="15" t="s">
        <v>14</v>
      </c>
      <c r="D17" s="20"/>
      <c r="E17" s="151">
        <v>1625</v>
      </c>
      <c r="F17" s="17"/>
      <c r="G17" s="5">
        <f t="shared" si="0"/>
        <v>5.117787855883094</v>
      </c>
      <c r="H17" s="18"/>
      <c r="I17" s="5">
        <f t="shared" si="1"/>
        <v>16.666666666666664</v>
      </c>
      <c r="J17" s="18"/>
      <c r="K17" s="51">
        <v>6.2614335800000003</v>
      </c>
      <c r="L17" s="17"/>
      <c r="M17" s="5">
        <f t="shared" si="2"/>
        <v>0.33610167402721547</v>
      </c>
      <c r="N17" s="18"/>
      <c r="O17" s="5">
        <f t="shared" si="3"/>
        <v>1.0735955204221783</v>
      </c>
      <c r="P17" s="18"/>
      <c r="Q17" s="17">
        <v>3853.1898953846153</v>
      </c>
    </row>
    <row r="18" spans="3:17" ht="15" customHeight="1" x14ac:dyDescent="0.2">
      <c r="C18" s="14" t="s">
        <v>15</v>
      </c>
      <c r="D18" s="10"/>
      <c r="E18" s="150">
        <v>1621</v>
      </c>
      <c r="F18" s="11"/>
      <c r="G18" s="12">
        <f t="shared" si="0"/>
        <v>5.1051902242378429</v>
      </c>
      <c r="H18" s="13"/>
      <c r="I18" s="12">
        <f t="shared" si="1"/>
        <v>21.771856890904509</v>
      </c>
      <c r="J18" s="13"/>
      <c r="K18" s="50">
        <v>9.4245464699999992</v>
      </c>
      <c r="L18" s="11"/>
      <c r="M18" s="12">
        <f t="shared" si="2"/>
        <v>0.50589147118514732</v>
      </c>
      <c r="N18" s="13"/>
      <c r="O18" s="12">
        <f t="shared" si="3"/>
        <v>1.5794869916073258</v>
      </c>
      <c r="P18" s="13"/>
      <c r="Q18" s="11">
        <v>5814.0323689080806</v>
      </c>
    </row>
    <row r="19" spans="3:17" ht="15" customHeight="1" x14ac:dyDescent="0.2">
      <c r="C19" s="14" t="s">
        <v>16</v>
      </c>
      <c r="D19" s="10"/>
      <c r="E19" s="150">
        <v>2095</v>
      </c>
      <c r="F19" s="11"/>
      <c r="G19" s="12">
        <f t="shared" si="0"/>
        <v>6.5980095742000504</v>
      </c>
      <c r="H19" s="13"/>
      <c r="I19" s="12">
        <f t="shared" si="1"/>
        <v>28.369866465104558</v>
      </c>
      <c r="J19" s="13"/>
      <c r="K19" s="50">
        <v>14.147218130000001</v>
      </c>
      <c r="L19" s="11"/>
      <c r="M19" s="12">
        <f t="shared" si="2"/>
        <v>0.75939537416943625</v>
      </c>
      <c r="N19" s="13"/>
      <c r="O19" s="12">
        <f t="shared" si="3"/>
        <v>2.3388823657767621</v>
      </c>
      <c r="P19" s="13"/>
      <c r="Q19" s="11">
        <v>6752.8487494033416</v>
      </c>
    </row>
    <row r="20" spans="3:17" ht="15" customHeight="1" x14ac:dyDescent="0.2">
      <c r="C20" s="14" t="s">
        <v>21</v>
      </c>
      <c r="D20" s="10"/>
      <c r="E20" s="150">
        <v>4155</v>
      </c>
      <c r="F20" s="11"/>
      <c r="G20" s="12">
        <f t="shared" si="0"/>
        <v>13.085789871504158</v>
      </c>
      <c r="H20" s="13"/>
      <c r="I20" s="12">
        <f t="shared" si="1"/>
        <v>41.455656336608712</v>
      </c>
      <c r="J20" s="13"/>
      <c r="K20" s="50">
        <v>39.748817340000002</v>
      </c>
      <c r="L20" s="11"/>
      <c r="M20" s="12">
        <f t="shared" si="2"/>
        <v>2.1336398251111066</v>
      </c>
      <c r="N20" s="13"/>
      <c r="O20" s="12">
        <f t="shared" si="3"/>
        <v>4.4725221908878687</v>
      </c>
      <c r="P20" s="13"/>
      <c r="Q20" s="11">
        <v>9566.5023682310475</v>
      </c>
    </row>
    <row r="21" spans="3:17" ht="15" customHeight="1" x14ac:dyDescent="0.2">
      <c r="C21" s="14" t="s">
        <v>23</v>
      </c>
      <c r="D21" s="10"/>
      <c r="E21" s="150">
        <v>2140</v>
      </c>
      <c r="F21" s="11"/>
      <c r="G21" s="12">
        <f t="shared" si="0"/>
        <v>6.7397329302091205</v>
      </c>
      <c r="H21" s="13"/>
      <c r="I21" s="12">
        <f t="shared" si="1"/>
        <v>48.195389266817834</v>
      </c>
      <c r="J21" s="13"/>
      <c r="K21" s="50">
        <v>28.97968401</v>
      </c>
      <c r="L21" s="11"/>
      <c r="M21" s="12">
        <f t="shared" si="2"/>
        <v>1.5555735254706204</v>
      </c>
      <c r="N21" s="13"/>
      <c r="O21" s="12">
        <f t="shared" si="3"/>
        <v>6.0280957163584894</v>
      </c>
      <c r="P21" s="13"/>
      <c r="Q21" s="11">
        <v>13541.908415887849</v>
      </c>
    </row>
    <row r="22" spans="3:17" ht="15" customHeight="1" x14ac:dyDescent="0.2">
      <c r="C22" s="19" t="s">
        <v>24</v>
      </c>
      <c r="D22" s="20"/>
      <c r="E22" s="151">
        <v>831</v>
      </c>
      <c r="F22" s="17"/>
      <c r="G22" s="5">
        <f t="shared" si="0"/>
        <v>2.6171579743008313</v>
      </c>
      <c r="H22" s="18"/>
      <c r="I22" s="5">
        <f t="shared" si="1"/>
        <v>50.812547241118665</v>
      </c>
      <c r="J22" s="18"/>
      <c r="K22" s="51">
        <v>16.872396030000001</v>
      </c>
      <c r="L22" s="17"/>
      <c r="M22" s="5">
        <f t="shared" si="2"/>
        <v>0.90567766599755972</v>
      </c>
      <c r="N22" s="18"/>
      <c r="O22" s="5">
        <f t="shared" si="3"/>
        <v>6.9337733823560495</v>
      </c>
      <c r="P22" s="18"/>
      <c r="Q22" s="17">
        <v>20303.725667870036</v>
      </c>
    </row>
    <row r="23" spans="3:17" ht="15" customHeight="1" x14ac:dyDescent="0.2">
      <c r="C23" s="14" t="s">
        <v>30</v>
      </c>
      <c r="D23" s="10"/>
      <c r="E23" s="150">
        <v>1033</v>
      </c>
      <c r="F23" s="11"/>
      <c r="G23" s="12">
        <f t="shared" si="0"/>
        <v>3.2533383723859917</v>
      </c>
      <c r="H23" s="13"/>
      <c r="I23" s="12">
        <f t="shared" si="1"/>
        <v>54.065885613504655</v>
      </c>
      <c r="J23" s="13"/>
      <c r="K23" s="50">
        <v>24.97181574</v>
      </c>
      <c r="L23" s="11"/>
      <c r="M23" s="12">
        <f t="shared" si="2"/>
        <v>1.3404388893498682</v>
      </c>
      <c r="N23" s="13"/>
      <c r="O23" s="12">
        <f t="shared" si="3"/>
        <v>8.2742122717059168</v>
      </c>
      <c r="P23" s="13"/>
      <c r="Q23" s="11">
        <v>24174.071384317525</v>
      </c>
    </row>
    <row r="24" spans="3:17" ht="15" customHeight="1" x14ac:dyDescent="0.2">
      <c r="C24" s="14" t="s">
        <v>31</v>
      </c>
      <c r="D24" s="10"/>
      <c r="E24" s="150">
        <v>1372</v>
      </c>
      <c r="F24" s="11"/>
      <c r="G24" s="12">
        <f t="shared" si="0"/>
        <v>4.3209876543209873</v>
      </c>
      <c r="H24" s="13"/>
      <c r="I24" s="12">
        <f t="shared" si="1"/>
        <v>58.386873267825642</v>
      </c>
      <c r="J24" s="13"/>
      <c r="K24" s="50">
        <v>32.566076709999997</v>
      </c>
      <c r="L24" s="11"/>
      <c r="M24" s="12">
        <f t="shared" si="2"/>
        <v>1.74808416617105</v>
      </c>
      <c r="N24" s="13"/>
      <c r="O24" s="12">
        <f t="shared" si="3"/>
        <v>10.022296437876967</v>
      </c>
      <c r="P24" s="13"/>
      <c r="Q24" s="11">
        <v>23736.207514577258</v>
      </c>
    </row>
    <row r="25" spans="3:17" ht="15" customHeight="1" x14ac:dyDescent="0.2">
      <c r="C25" s="14" t="s">
        <v>25</v>
      </c>
      <c r="D25" s="10"/>
      <c r="E25" s="150">
        <v>5470</v>
      </c>
      <c r="F25" s="11"/>
      <c r="G25" s="12">
        <f t="shared" si="0"/>
        <v>17.227261274880323</v>
      </c>
      <c r="H25" s="13"/>
      <c r="I25" s="12">
        <f t="shared" si="1"/>
        <v>75.614134542705969</v>
      </c>
      <c r="J25" s="13"/>
      <c r="K25" s="50">
        <v>154.56990325999999</v>
      </c>
      <c r="L25" s="11"/>
      <c r="M25" s="12">
        <f t="shared" si="2"/>
        <v>8.2970141863120652</v>
      </c>
      <c r="N25" s="13"/>
      <c r="O25" s="12">
        <f t="shared" si="3"/>
        <v>18.319310624189033</v>
      </c>
      <c r="P25" s="13"/>
      <c r="Q25" s="11">
        <v>28257.751967093234</v>
      </c>
    </row>
    <row r="26" spans="3:17" ht="15" customHeight="1" x14ac:dyDescent="0.2">
      <c r="C26" s="14" t="s">
        <v>17</v>
      </c>
      <c r="D26" s="10"/>
      <c r="E26" s="150">
        <v>3511</v>
      </c>
      <c r="F26" s="11"/>
      <c r="G26" s="12">
        <f t="shared" si="0"/>
        <v>11.057571176618795</v>
      </c>
      <c r="H26" s="13"/>
      <c r="I26" s="12">
        <f t="shared" si="1"/>
        <v>86.671705719324763</v>
      </c>
      <c r="J26" s="13"/>
      <c r="K26" s="50">
        <v>174.51159878999999</v>
      </c>
      <c r="L26" s="11"/>
      <c r="M26" s="12">
        <f t="shared" si="2"/>
        <v>9.3674459276919748</v>
      </c>
      <c r="N26" s="13"/>
      <c r="O26" s="12">
        <f t="shared" si="3"/>
        <v>27.686756551881007</v>
      </c>
      <c r="P26" s="13"/>
      <c r="Q26" s="11">
        <v>49704.243460552549</v>
      </c>
    </row>
    <row r="27" spans="3:17" ht="15" customHeight="1" x14ac:dyDescent="0.2">
      <c r="C27" s="19" t="s">
        <v>18</v>
      </c>
      <c r="D27" s="20"/>
      <c r="E27" s="151">
        <v>1378</v>
      </c>
      <c r="F27" s="17"/>
      <c r="G27" s="5">
        <f t="shared" si="0"/>
        <v>4.3398841017888632</v>
      </c>
      <c r="H27" s="18"/>
      <c r="I27" s="5">
        <f t="shared" si="1"/>
        <v>91.011589821113631</v>
      </c>
      <c r="J27" s="18"/>
      <c r="K27" s="51">
        <v>106.87104506999999</v>
      </c>
      <c r="L27" s="17"/>
      <c r="M27" s="5">
        <f t="shared" si="2"/>
        <v>5.7366315068481475</v>
      </c>
      <c r="N27" s="18"/>
      <c r="O27" s="5">
        <f t="shared" si="3"/>
        <v>33.423388058729152</v>
      </c>
      <c r="P27" s="18"/>
      <c r="Q27" s="17">
        <v>77555.185101596508</v>
      </c>
    </row>
    <row r="28" spans="3:17" ht="15" customHeight="1" x14ac:dyDescent="0.2">
      <c r="C28" s="14" t="s">
        <v>19</v>
      </c>
      <c r="D28" s="10"/>
      <c r="E28" s="150">
        <v>700</v>
      </c>
      <c r="F28" s="11"/>
      <c r="G28" s="12">
        <f t="shared" si="0"/>
        <v>2.204585537918871</v>
      </c>
      <c r="H28" s="13"/>
      <c r="I28" s="12">
        <f t="shared" si="1"/>
        <v>93.216175359032505</v>
      </c>
      <c r="J28" s="13"/>
      <c r="K28" s="50">
        <v>73.191484979999998</v>
      </c>
      <c r="L28" s="11"/>
      <c r="M28" s="12">
        <f t="shared" si="2"/>
        <v>3.928777701146803</v>
      </c>
      <c r="N28" s="13"/>
      <c r="O28" s="12">
        <f t="shared" si="3"/>
        <v>37.352165759875959</v>
      </c>
      <c r="P28" s="13"/>
      <c r="Q28" s="11">
        <v>104559.26425714286</v>
      </c>
    </row>
    <row r="29" spans="3:17" ht="15" customHeight="1" x14ac:dyDescent="0.2">
      <c r="C29" s="14" t="s">
        <v>1</v>
      </c>
      <c r="D29" s="10"/>
      <c r="E29" s="150">
        <v>1276</v>
      </c>
      <c r="F29" s="11"/>
      <c r="G29" s="12">
        <f t="shared" si="0"/>
        <v>4.0186444948349713</v>
      </c>
      <c r="H29" s="13"/>
      <c r="I29" s="12">
        <f t="shared" si="1"/>
        <v>97.234819853867478</v>
      </c>
      <c r="J29" s="13"/>
      <c r="K29" s="50">
        <v>217.93856468999999</v>
      </c>
      <c r="L29" s="11"/>
      <c r="M29" s="12">
        <f t="shared" si="2"/>
        <v>11.698521671038407</v>
      </c>
      <c r="N29" s="13"/>
      <c r="O29" s="12">
        <f t="shared" si="3"/>
        <v>49.050687430914365</v>
      </c>
      <c r="P29" s="13"/>
      <c r="Q29" s="11">
        <v>170798.24818965516</v>
      </c>
    </row>
    <row r="30" spans="3:17" ht="15" customHeight="1" x14ac:dyDescent="0.2">
      <c r="C30" s="14" t="s">
        <v>2</v>
      </c>
      <c r="D30" s="10"/>
      <c r="E30" s="150">
        <v>450</v>
      </c>
      <c r="F30" s="11"/>
      <c r="G30" s="12">
        <f t="shared" si="0"/>
        <v>1.4172335600907031</v>
      </c>
      <c r="H30" s="13"/>
      <c r="I30" s="12">
        <f t="shared" si="1"/>
        <v>98.652053413958186</v>
      </c>
      <c r="J30" s="13"/>
      <c r="K30" s="50">
        <v>177.66248357000001</v>
      </c>
      <c r="L30" s="11"/>
      <c r="M30" s="12">
        <f t="shared" si="2"/>
        <v>9.536579343497511</v>
      </c>
      <c r="N30" s="13"/>
      <c r="O30" s="12">
        <f t="shared" si="3"/>
        <v>58.587266774411873</v>
      </c>
      <c r="P30" s="13"/>
      <c r="Q30" s="11">
        <v>394805.51904444443</v>
      </c>
    </row>
    <row r="31" spans="3:17" ht="15" customHeight="1" x14ac:dyDescent="0.2">
      <c r="C31" s="14" t="s">
        <v>20</v>
      </c>
      <c r="D31" s="10"/>
      <c r="E31" s="150">
        <v>143</v>
      </c>
      <c r="F31" s="11"/>
      <c r="G31" s="12">
        <f t="shared" si="0"/>
        <v>0.45036533131771228</v>
      </c>
      <c r="H31" s="13"/>
      <c r="I31" s="12">
        <f t="shared" si="1"/>
        <v>99.102418745275898</v>
      </c>
      <c r="J31" s="13"/>
      <c r="K31" s="50">
        <v>70.403408940000006</v>
      </c>
      <c r="L31" s="11"/>
      <c r="M31" s="12">
        <f t="shared" si="2"/>
        <v>3.779119158516512</v>
      </c>
      <c r="N31" s="13"/>
      <c r="O31" s="12">
        <f t="shared" si="3"/>
        <v>62.366385932928388</v>
      </c>
      <c r="P31" s="13"/>
      <c r="Q31" s="11">
        <v>492331.53104895115</v>
      </c>
    </row>
    <row r="32" spans="3:17" ht="15" customHeight="1" x14ac:dyDescent="0.2">
      <c r="C32" s="14" t="s">
        <v>27</v>
      </c>
      <c r="D32" s="10"/>
      <c r="E32" s="150">
        <v>73</v>
      </c>
      <c r="F32" s="11"/>
      <c r="G32" s="12">
        <f t="shared" si="0"/>
        <v>0.22990677752582514</v>
      </c>
      <c r="H32" s="13"/>
      <c r="I32" s="12">
        <f t="shared" si="1"/>
        <v>99.332325522801725</v>
      </c>
      <c r="J32" s="13"/>
      <c r="K32" s="50">
        <v>55.133673000000002</v>
      </c>
      <c r="L32" s="11"/>
      <c r="M32" s="12">
        <f t="shared" si="2"/>
        <v>2.9594691940450306</v>
      </c>
      <c r="N32" s="13"/>
      <c r="O32" s="12">
        <f t="shared" si="3"/>
        <v>65.325855126973423</v>
      </c>
      <c r="P32" s="13"/>
      <c r="Q32" s="11">
        <v>755255.79452054796</v>
      </c>
    </row>
    <row r="33" spans="3:17" ht="15" customHeight="1" x14ac:dyDescent="0.2">
      <c r="C33" s="9" t="s">
        <v>28</v>
      </c>
      <c r="D33" s="10"/>
      <c r="E33" s="150">
        <v>212</v>
      </c>
      <c r="F33" s="11"/>
      <c r="G33" s="12">
        <f t="shared" si="0"/>
        <v>0.66767447719828676</v>
      </c>
      <c r="H33" s="13"/>
      <c r="I33" s="12">
        <f>I32+G33</f>
        <v>100.00000000000001</v>
      </c>
      <c r="J33" s="13"/>
      <c r="K33" s="50">
        <v>645.96481315999995</v>
      </c>
      <c r="L33" s="11"/>
      <c r="M33" s="12">
        <f t="shared" si="2"/>
        <v>34.674144873026577</v>
      </c>
      <c r="N33" s="13"/>
      <c r="O33" s="12">
        <f>O32+M33</f>
        <v>100</v>
      </c>
      <c r="P33" s="13"/>
      <c r="Q33" s="11">
        <v>3047003.8356603771</v>
      </c>
    </row>
    <row r="34" spans="3:17" ht="17.100000000000001" customHeight="1" x14ac:dyDescent="0.2">
      <c r="C34" s="42" t="s">
        <v>10</v>
      </c>
      <c r="D34" s="42"/>
      <c r="E34" s="155">
        <v>31752</v>
      </c>
      <c r="F34" s="156"/>
      <c r="G34" s="157">
        <f>(E34/E$34)*100</f>
        <v>100</v>
      </c>
      <c r="H34" s="158"/>
      <c r="I34" s="159"/>
      <c r="J34" s="159"/>
      <c r="K34" s="160">
        <v>1862.9581653</v>
      </c>
      <c r="L34" s="156"/>
      <c r="M34" s="157">
        <f>(K34/K$34)*100</f>
        <v>100</v>
      </c>
      <c r="N34" s="158"/>
      <c r="O34" s="159"/>
      <c r="P34" s="159"/>
      <c r="Q34" s="156">
        <v>58672.151842403626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Q9:Q10"/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196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171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</v>
      </c>
      <c r="F13" s="11"/>
      <c r="G13" s="12">
        <f t="shared" ref="G13:G34" si="0">(E13/E$34)*100</f>
        <v>0.23634453781512604</v>
      </c>
      <c r="H13" s="13"/>
      <c r="I13" s="12">
        <f>G13</f>
        <v>0.23634453781512604</v>
      </c>
      <c r="J13" s="13"/>
      <c r="K13" s="50">
        <v>2.8718576900000001</v>
      </c>
      <c r="L13" s="11"/>
      <c r="M13" s="12">
        <f>(K13/K$34)*100</f>
        <v>7.1054289993841807E-2</v>
      </c>
      <c r="N13" s="13"/>
      <c r="O13" s="12">
        <f>M13</f>
        <v>7.1054289993841807E-2</v>
      </c>
      <c r="P13" s="13"/>
      <c r="Q13" s="11">
        <v>319095.29888888891</v>
      </c>
    </row>
    <row r="14" spans="1:17" ht="15" customHeight="1" x14ac:dyDescent="0.2">
      <c r="C14" s="14" t="s">
        <v>13</v>
      </c>
      <c r="D14" s="10"/>
      <c r="E14" s="150">
        <v>27</v>
      </c>
      <c r="F14" s="11"/>
      <c r="G14" s="12">
        <f t="shared" si="0"/>
        <v>0.70903361344537819</v>
      </c>
      <c r="H14" s="13"/>
      <c r="I14" s="12">
        <f t="shared" ref="I14:I32" si="1">I13+G14</f>
        <v>0.94537815126050417</v>
      </c>
      <c r="J14" s="13"/>
      <c r="K14" s="50">
        <v>6.8232223699999999</v>
      </c>
      <c r="L14" s="11"/>
      <c r="M14" s="12">
        <f t="shared" ref="M14:M33" si="2">(K14/K$34)*100</f>
        <v>0.16881728598830692</v>
      </c>
      <c r="N14" s="13"/>
      <c r="O14" s="12">
        <f t="shared" ref="O14:O32" si="3">O13+M14</f>
        <v>0.23987157598214873</v>
      </c>
      <c r="P14" s="13"/>
      <c r="Q14" s="11">
        <v>252711.93962962963</v>
      </c>
    </row>
    <row r="15" spans="1:17" ht="15" customHeight="1" x14ac:dyDescent="0.2">
      <c r="C15" s="14" t="s">
        <v>26</v>
      </c>
      <c r="D15" s="10"/>
      <c r="E15" s="150">
        <v>47</v>
      </c>
      <c r="F15" s="11"/>
      <c r="G15" s="12">
        <f t="shared" si="0"/>
        <v>1.2342436974789917</v>
      </c>
      <c r="H15" s="13"/>
      <c r="I15" s="12">
        <f t="shared" si="1"/>
        <v>2.1796218487394956</v>
      </c>
      <c r="J15" s="13"/>
      <c r="K15" s="50">
        <v>5.3753493499999996</v>
      </c>
      <c r="L15" s="11"/>
      <c r="M15" s="12">
        <f t="shared" si="2"/>
        <v>0.13299462325833736</v>
      </c>
      <c r="N15" s="13"/>
      <c r="O15" s="12">
        <f t="shared" si="3"/>
        <v>0.37286619924048608</v>
      </c>
      <c r="P15" s="13"/>
      <c r="Q15" s="11">
        <v>114369.13510638296</v>
      </c>
    </row>
    <row r="16" spans="1:17" ht="15" customHeight="1" x14ac:dyDescent="0.2">
      <c r="C16" s="14" t="s">
        <v>22</v>
      </c>
      <c r="D16" s="10"/>
      <c r="E16" s="150">
        <v>36</v>
      </c>
      <c r="F16" s="11"/>
      <c r="G16" s="12">
        <f t="shared" si="0"/>
        <v>0.94537815126050417</v>
      </c>
      <c r="H16" s="13"/>
      <c r="I16" s="12">
        <f t="shared" si="1"/>
        <v>3.125</v>
      </c>
      <c r="J16" s="13"/>
      <c r="K16" s="50">
        <v>1.92807711</v>
      </c>
      <c r="L16" s="11"/>
      <c r="M16" s="12">
        <f t="shared" si="2"/>
        <v>4.7703669503354959E-2</v>
      </c>
      <c r="N16" s="13"/>
      <c r="O16" s="12">
        <f t="shared" si="3"/>
        <v>0.42056986874384106</v>
      </c>
      <c r="P16" s="13"/>
      <c r="Q16" s="11">
        <v>53557.697500000002</v>
      </c>
    </row>
    <row r="17" spans="3:17" ht="15" customHeight="1" x14ac:dyDescent="0.2">
      <c r="C17" s="15" t="s">
        <v>14</v>
      </c>
      <c r="D17" s="20"/>
      <c r="E17" s="151">
        <v>97</v>
      </c>
      <c r="F17" s="17"/>
      <c r="G17" s="5">
        <f t="shared" si="0"/>
        <v>2.547268907563025</v>
      </c>
      <c r="H17" s="18"/>
      <c r="I17" s="5">
        <f t="shared" si="1"/>
        <v>5.6722689075630246</v>
      </c>
      <c r="J17" s="18"/>
      <c r="K17" s="51">
        <v>9.5920396500000003</v>
      </c>
      <c r="L17" s="17"/>
      <c r="M17" s="5">
        <f t="shared" si="2"/>
        <v>0.23732219367859023</v>
      </c>
      <c r="N17" s="18"/>
      <c r="O17" s="5">
        <f t="shared" si="3"/>
        <v>0.65789206242243126</v>
      </c>
      <c r="P17" s="18"/>
      <c r="Q17" s="17">
        <v>98887.006701030929</v>
      </c>
    </row>
    <row r="18" spans="3:17" ht="15" customHeight="1" x14ac:dyDescent="0.2">
      <c r="C18" s="14" t="s">
        <v>15</v>
      </c>
      <c r="D18" s="10"/>
      <c r="E18" s="150">
        <v>122</v>
      </c>
      <c r="F18" s="11"/>
      <c r="G18" s="12">
        <f t="shared" si="0"/>
        <v>3.2037815126050417</v>
      </c>
      <c r="H18" s="13"/>
      <c r="I18" s="12">
        <f t="shared" si="1"/>
        <v>8.8760504201680668</v>
      </c>
      <c r="J18" s="13"/>
      <c r="K18" s="50">
        <v>16.16947583</v>
      </c>
      <c r="L18" s="11"/>
      <c r="M18" s="12">
        <f t="shared" si="2"/>
        <v>0.40005834156539827</v>
      </c>
      <c r="N18" s="13"/>
      <c r="O18" s="12">
        <f t="shared" si="3"/>
        <v>1.0579504039878296</v>
      </c>
      <c r="P18" s="13"/>
      <c r="Q18" s="11">
        <v>132536.68713114754</v>
      </c>
    </row>
    <row r="19" spans="3:17" ht="15" customHeight="1" x14ac:dyDescent="0.2">
      <c r="C19" s="14" t="s">
        <v>16</v>
      </c>
      <c r="D19" s="10"/>
      <c r="E19" s="150">
        <v>184</v>
      </c>
      <c r="F19" s="11"/>
      <c r="G19" s="12">
        <f t="shared" si="0"/>
        <v>4.8319327731092443</v>
      </c>
      <c r="H19" s="13"/>
      <c r="I19" s="12">
        <f t="shared" si="1"/>
        <v>13.707983193277311</v>
      </c>
      <c r="J19" s="13"/>
      <c r="K19" s="50">
        <v>50.997265810000002</v>
      </c>
      <c r="L19" s="11"/>
      <c r="M19" s="12">
        <f t="shared" si="2"/>
        <v>1.2617528112114684</v>
      </c>
      <c r="N19" s="13"/>
      <c r="O19" s="12">
        <f t="shared" si="3"/>
        <v>2.319703215199298</v>
      </c>
      <c r="P19" s="13"/>
      <c r="Q19" s="11">
        <v>277159.05331521743</v>
      </c>
    </row>
    <row r="20" spans="3:17" ht="15" customHeight="1" x14ac:dyDescent="0.2">
      <c r="C20" s="14" t="s">
        <v>21</v>
      </c>
      <c r="D20" s="10"/>
      <c r="E20" s="150">
        <v>458</v>
      </c>
      <c r="F20" s="11"/>
      <c r="G20" s="12">
        <f t="shared" si="0"/>
        <v>12.027310924369749</v>
      </c>
      <c r="H20" s="13"/>
      <c r="I20" s="12">
        <f t="shared" si="1"/>
        <v>25.735294117647058</v>
      </c>
      <c r="J20" s="13"/>
      <c r="K20" s="50">
        <v>70.604758869999998</v>
      </c>
      <c r="L20" s="11"/>
      <c r="M20" s="12">
        <f t="shared" si="2"/>
        <v>1.7468731229834211</v>
      </c>
      <c r="N20" s="13"/>
      <c r="O20" s="12">
        <f t="shared" si="3"/>
        <v>4.0665763381827187</v>
      </c>
      <c r="P20" s="13"/>
      <c r="Q20" s="11">
        <v>154158.86216157206</v>
      </c>
    </row>
    <row r="21" spans="3:17" ht="15" customHeight="1" x14ac:dyDescent="0.2">
      <c r="C21" s="14" t="s">
        <v>23</v>
      </c>
      <c r="D21" s="10"/>
      <c r="E21" s="150">
        <v>248</v>
      </c>
      <c r="F21" s="11"/>
      <c r="G21" s="12">
        <f t="shared" si="0"/>
        <v>6.5126050420168076</v>
      </c>
      <c r="H21" s="13"/>
      <c r="I21" s="12">
        <f t="shared" si="1"/>
        <v>32.247899159663866</v>
      </c>
      <c r="J21" s="13"/>
      <c r="K21" s="50">
        <v>122.83352621</v>
      </c>
      <c r="L21" s="11"/>
      <c r="M21" s="12">
        <f t="shared" si="2"/>
        <v>3.0390952249070207</v>
      </c>
      <c r="N21" s="13"/>
      <c r="O21" s="12">
        <f t="shared" si="3"/>
        <v>7.1056715630897394</v>
      </c>
      <c r="P21" s="13"/>
      <c r="Q21" s="11">
        <v>495296.47665322584</v>
      </c>
    </row>
    <row r="22" spans="3:17" ht="15" customHeight="1" x14ac:dyDescent="0.2">
      <c r="C22" s="19" t="s">
        <v>24</v>
      </c>
      <c r="D22" s="20"/>
      <c r="E22" s="151">
        <v>110</v>
      </c>
      <c r="F22" s="17"/>
      <c r="G22" s="5">
        <f t="shared" si="0"/>
        <v>2.8886554621848739</v>
      </c>
      <c r="H22" s="18"/>
      <c r="I22" s="5">
        <f t="shared" si="1"/>
        <v>35.136554621848738</v>
      </c>
      <c r="J22" s="18"/>
      <c r="K22" s="51">
        <v>28.22727854</v>
      </c>
      <c r="L22" s="17"/>
      <c r="M22" s="5">
        <f t="shared" si="2"/>
        <v>0.69838740342252381</v>
      </c>
      <c r="N22" s="18"/>
      <c r="O22" s="5">
        <f t="shared" si="3"/>
        <v>7.8040589665122635</v>
      </c>
      <c r="P22" s="18"/>
      <c r="Q22" s="17">
        <v>256611.6230909091</v>
      </c>
    </row>
    <row r="23" spans="3:17" ht="15" customHeight="1" x14ac:dyDescent="0.2">
      <c r="C23" s="14" t="s">
        <v>30</v>
      </c>
      <c r="D23" s="10"/>
      <c r="E23" s="150">
        <v>152</v>
      </c>
      <c r="F23" s="11"/>
      <c r="G23" s="12">
        <f t="shared" si="0"/>
        <v>3.9915966386554618</v>
      </c>
      <c r="H23" s="13"/>
      <c r="I23" s="12">
        <f t="shared" si="1"/>
        <v>39.128151260504197</v>
      </c>
      <c r="J23" s="13"/>
      <c r="K23" s="50">
        <v>37.837790859999998</v>
      </c>
      <c r="L23" s="11"/>
      <c r="M23" s="12">
        <f t="shared" si="2"/>
        <v>0.93616664010004491</v>
      </c>
      <c r="N23" s="13"/>
      <c r="O23" s="12">
        <f t="shared" si="3"/>
        <v>8.7402256066123076</v>
      </c>
      <c r="P23" s="13"/>
      <c r="Q23" s="11">
        <v>248932.83460526317</v>
      </c>
    </row>
    <row r="24" spans="3:17" ht="15" customHeight="1" x14ac:dyDescent="0.2">
      <c r="C24" s="14" t="s">
        <v>31</v>
      </c>
      <c r="D24" s="10"/>
      <c r="E24" s="150">
        <v>176</v>
      </c>
      <c r="F24" s="11"/>
      <c r="G24" s="12">
        <f t="shared" si="0"/>
        <v>4.6218487394957988</v>
      </c>
      <c r="H24" s="13"/>
      <c r="I24" s="12">
        <f t="shared" si="1"/>
        <v>43.749999999999993</v>
      </c>
      <c r="J24" s="13"/>
      <c r="K24" s="50">
        <v>167.84333595999999</v>
      </c>
      <c r="L24" s="11"/>
      <c r="M24" s="12">
        <f t="shared" si="2"/>
        <v>4.1527089271737747</v>
      </c>
      <c r="N24" s="13"/>
      <c r="O24" s="12">
        <f t="shared" si="3"/>
        <v>12.892934533786082</v>
      </c>
      <c r="P24" s="13"/>
      <c r="Q24" s="11">
        <v>953655.31795454537</v>
      </c>
    </row>
    <row r="25" spans="3:17" ht="15" customHeight="1" x14ac:dyDescent="0.2">
      <c r="C25" s="14" t="s">
        <v>25</v>
      </c>
      <c r="D25" s="10"/>
      <c r="E25" s="150">
        <v>676</v>
      </c>
      <c r="F25" s="11"/>
      <c r="G25" s="12">
        <f t="shared" si="0"/>
        <v>17.752100840336134</v>
      </c>
      <c r="H25" s="13"/>
      <c r="I25" s="12">
        <f t="shared" si="1"/>
        <v>61.502100840336126</v>
      </c>
      <c r="J25" s="13"/>
      <c r="K25" s="50">
        <v>268.15341149</v>
      </c>
      <c r="L25" s="11"/>
      <c r="M25" s="12">
        <f t="shared" si="2"/>
        <v>6.6345384484732071</v>
      </c>
      <c r="N25" s="13"/>
      <c r="O25" s="12">
        <f t="shared" si="3"/>
        <v>19.52747298225929</v>
      </c>
      <c r="P25" s="13"/>
      <c r="Q25" s="11">
        <v>396676.64421597635</v>
      </c>
    </row>
    <row r="26" spans="3:17" ht="15" customHeight="1" x14ac:dyDescent="0.2">
      <c r="C26" s="14" t="s">
        <v>17</v>
      </c>
      <c r="D26" s="10"/>
      <c r="E26" s="150">
        <v>456</v>
      </c>
      <c r="F26" s="11"/>
      <c r="G26" s="12">
        <f t="shared" si="0"/>
        <v>11.974789915966387</v>
      </c>
      <c r="H26" s="13"/>
      <c r="I26" s="12">
        <f t="shared" si="1"/>
        <v>73.47689075630251</v>
      </c>
      <c r="J26" s="13"/>
      <c r="K26" s="50">
        <v>397.30074385</v>
      </c>
      <c r="L26" s="11"/>
      <c r="M26" s="12">
        <f t="shared" si="2"/>
        <v>9.829847198412871</v>
      </c>
      <c r="N26" s="13"/>
      <c r="O26" s="12">
        <f t="shared" si="3"/>
        <v>29.357320180672161</v>
      </c>
      <c r="P26" s="13"/>
      <c r="Q26" s="11">
        <v>871273.56107456144</v>
      </c>
    </row>
    <row r="27" spans="3:17" ht="15" customHeight="1" x14ac:dyDescent="0.2">
      <c r="C27" s="19" t="s">
        <v>18</v>
      </c>
      <c r="D27" s="20"/>
      <c r="E27" s="151">
        <v>241</v>
      </c>
      <c r="F27" s="17"/>
      <c r="G27" s="5">
        <f t="shared" si="0"/>
        <v>6.3287815126050422</v>
      </c>
      <c r="H27" s="18"/>
      <c r="I27" s="5">
        <f t="shared" si="1"/>
        <v>79.805672268907557</v>
      </c>
      <c r="J27" s="18"/>
      <c r="K27" s="51">
        <v>281.05942369000002</v>
      </c>
      <c r="L27" s="17"/>
      <c r="M27" s="5">
        <f t="shared" si="2"/>
        <v>6.9538535512779216</v>
      </c>
      <c r="N27" s="18"/>
      <c r="O27" s="5">
        <f t="shared" si="3"/>
        <v>36.311173731950085</v>
      </c>
      <c r="P27" s="18"/>
      <c r="Q27" s="17">
        <v>1166221.6750622406</v>
      </c>
    </row>
    <row r="28" spans="3:17" ht="15" customHeight="1" x14ac:dyDescent="0.2">
      <c r="C28" s="14" t="s">
        <v>19</v>
      </c>
      <c r="D28" s="10"/>
      <c r="E28" s="150">
        <v>139</v>
      </c>
      <c r="F28" s="11"/>
      <c r="G28" s="12">
        <f t="shared" si="0"/>
        <v>3.6502100840336138</v>
      </c>
      <c r="H28" s="13"/>
      <c r="I28" s="12">
        <f t="shared" si="1"/>
        <v>83.455882352941174</v>
      </c>
      <c r="J28" s="13"/>
      <c r="K28" s="50">
        <v>58.78880229</v>
      </c>
      <c r="L28" s="11"/>
      <c r="M28" s="12">
        <f t="shared" si="2"/>
        <v>1.4545277159274179</v>
      </c>
      <c r="N28" s="13"/>
      <c r="O28" s="12">
        <f t="shared" si="3"/>
        <v>37.765701447877504</v>
      </c>
      <c r="P28" s="13"/>
      <c r="Q28" s="11">
        <v>422941.02366906474</v>
      </c>
    </row>
    <row r="29" spans="3:17" ht="15" customHeight="1" x14ac:dyDescent="0.2">
      <c r="C29" s="14" t="s">
        <v>1</v>
      </c>
      <c r="D29" s="10"/>
      <c r="E29" s="150">
        <v>307</v>
      </c>
      <c r="F29" s="11"/>
      <c r="G29" s="12">
        <f t="shared" si="0"/>
        <v>8.0619747899159666</v>
      </c>
      <c r="H29" s="13"/>
      <c r="I29" s="12">
        <f t="shared" si="1"/>
        <v>91.517857142857139</v>
      </c>
      <c r="J29" s="13"/>
      <c r="K29" s="50">
        <v>627.65251550999994</v>
      </c>
      <c r="L29" s="11"/>
      <c r="M29" s="12">
        <f t="shared" si="2"/>
        <v>15.529113440301362</v>
      </c>
      <c r="N29" s="13"/>
      <c r="O29" s="12">
        <f t="shared" si="3"/>
        <v>53.294814888178863</v>
      </c>
      <c r="P29" s="13"/>
      <c r="Q29" s="11">
        <v>2044470.7345602605</v>
      </c>
    </row>
    <row r="30" spans="3:17" ht="15" customHeight="1" x14ac:dyDescent="0.2">
      <c r="C30" s="14" t="s">
        <v>2</v>
      </c>
      <c r="D30" s="10"/>
      <c r="E30" s="150">
        <v>131</v>
      </c>
      <c r="F30" s="11"/>
      <c r="G30" s="12">
        <f t="shared" si="0"/>
        <v>3.4401260504201683</v>
      </c>
      <c r="H30" s="13"/>
      <c r="I30" s="12">
        <f t="shared" si="1"/>
        <v>94.9579831932773</v>
      </c>
      <c r="J30" s="13"/>
      <c r="K30" s="50">
        <v>501.53766204999999</v>
      </c>
      <c r="L30" s="11"/>
      <c r="M30" s="12">
        <f t="shared" si="2"/>
        <v>12.408833002492587</v>
      </c>
      <c r="N30" s="13"/>
      <c r="O30" s="12">
        <f t="shared" si="3"/>
        <v>65.703647890671448</v>
      </c>
      <c r="P30" s="13"/>
      <c r="Q30" s="11">
        <v>3828531.7713740459</v>
      </c>
    </row>
    <row r="31" spans="3:17" ht="15" customHeight="1" x14ac:dyDescent="0.2">
      <c r="C31" s="14" t="s">
        <v>20</v>
      </c>
      <c r="D31" s="10"/>
      <c r="E31" s="150">
        <v>54</v>
      </c>
      <c r="F31" s="11"/>
      <c r="G31" s="12">
        <f t="shared" si="0"/>
        <v>1.4180672268907564</v>
      </c>
      <c r="H31" s="13"/>
      <c r="I31" s="12">
        <f t="shared" si="1"/>
        <v>96.376050420168056</v>
      </c>
      <c r="J31" s="13"/>
      <c r="K31" s="50">
        <v>79.506800650000002</v>
      </c>
      <c r="L31" s="11"/>
      <c r="M31" s="12">
        <f t="shared" si="2"/>
        <v>1.9671236807934134</v>
      </c>
      <c r="N31" s="13"/>
      <c r="O31" s="12">
        <f t="shared" si="3"/>
        <v>67.670771571464854</v>
      </c>
      <c r="P31" s="13"/>
      <c r="Q31" s="11">
        <v>1472348.1601851853</v>
      </c>
    </row>
    <row r="32" spans="3:17" ht="15" customHeight="1" x14ac:dyDescent="0.2">
      <c r="C32" s="14" t="s">
        <v>27</v>
      </c>
      <c r="D32" s="10"/>
      <c r="E32" s="150">
        <v>43</v>
      </c>
      <c r="F32" s="11"/>
      <c r="G32" s="12">
        <f t="shared" si="0"/>
        <v>1.1292016806722689</v>
      </c>
      <c r="H32" s="13"/>
      <c r="I32" s="12">
        <f t="shared" si="1"/>
        <v>97.505252100840323</v>
      </c>
      <c r="J32" s="13"/>
      <c r="K32" s="50">
        <v>160.67950773000001</v>
      </c>
      <c r="L32" s="11"/>
      <c r="M32" s="12">
        <f t="shared" si="2"/>
        <v>3.9754645148573382</v>
      </c>
      <c r="N32" s="13"/>
      <c r="O32" s="12">
        <f t="shared" si="3"/>
        <v>71.64623608632219</v>
      </c>
      <c r="P32" s="13"/>
      <c r="Q32" s="11">
        <v>3736732.7379069771</v>
      </c>
    </row>
    <row r="33" spans="3:17" ht="15" customHeight="1" x14ac:dyDescent="0.2">
      <c r="C33" s="9" t="s">
        <v>28</v>
      </c>
      <c r="D33" s="10"/>
      <c r="E33" s="150">
        <v>95</v>
      </c>
      <c r="F33" s="11"/>
      <c r="G33" s="12">
        <f t="shared" si="0"/>
        <v>2.4947478991596639</v>
      </c>
      <c r="H33" s="13"/>
      <c r="I33" s="12">
        <f>I32+G33</f>
        <v>99.999999999999986</v>
      </c>
      <c r="J33" s="13"/>
      <c r="K33" s="50">
        <v>1145.99660264</v>
      </c>
      <c r="L33" s="11"/>
      <c r="M33" s="12">
        <f t="shared" si="2"/>
        <v>28.353763913677788</v>
      </c>
      <c r="N33" s="13"/>
      <c r="O33" s="12">
        <f>O32+M33</f>
        <v>99.999999999999972</v>
      </c>
      <c r="P33" s="13"/>
      <c r="Q33" s="11">
        <v>12063122.133052632</v>
      </c>
    </row>
    <row r="34" spans="3:17" ht="17.100000000000001" customHeight="1" x14ac:dyDescent="0.2">
      <c r="C34" s="42" t="s">
        <v>10</v>
      </c>
      <c r="D34" s="42"/>
      <c r="E34" s="155">
        <v>3808</v>
      </c>
      <c r="F34" s="156"/>
      <c r="G34" s="157">
        <f t="shared" si="0"/>
        <v>100</v>
      </c>
      <c r="H34" s="158"/>
      <c r="I34" s="159"/>
      <c r="J34" s="159"/>
      <c r="K34" s="160">
        <v>4041.7794481500005</v>
      </c>
      <c r="L34" s="156"/>
      <c r="M34" s="157">
        <f>(K34/K$34)*100</f>
        <v>100</v>
      </c>
      <c r="N34" s="158"/>
      <c r="O34" s="159"/>
      <c r="P34" s="159"/>
      <c r="Q34" s="156">
        <v>1061391.6618040968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197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172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10</v>
      </c>
      <c r="F13" s="11"/>
      <c r="G13" s="12">
        <f>(E13/E$34)*100</f>
        <v>0.31816735602927138</v>
      </c>
      <c r="H13" s="13"/>
      <c r="I13" s="12">
        <f>G13</f>
        <v>0.31816735602927138</v>
      </c>
      <c r="J13" s="13"/>
      <c r="K13" s="50">
        <v>2.9320675899999999</v>
      </c>
      <c r="L13" s="11"/>
      <c r="M13" s="12">
        <f>(K13/K$34)*100</f>
        <v>4.0971631038758775E-2</v>
      </c>
      <c r="N13" s="13"/>
      <c r="O13" s="12">
        <f>M13</f>
        <v>4.0971631038758775E-2</v>
      </c>
      <c r="P13" s="13"/>
      <c r="Q13" s="11">
        <v>293206.75899999996</v>
      </c>
    </row>
    <row r="14" spans="1:17" ht="15" customHeight="1" x14ac:dyDescent="0.2">
      <c r="C14" s="14" t="s">
        <v>13</v>
      </c>
      <c r="D14" s="10"/>
      <c r="E14" s="150">
        <v>90</v>
      </c>
      <c r="F14" s="11"/>
      <c r="G14" s="12">
        <f t="shared" ref="G14:G33" si="0">(E14/E$34)*100</f>
        <v>2.8635062042634427</v>
      </c>
      <c r="H14" s="13"/>
      <c r="I14" s="12">
        <f t="shared" ref="I14:I32" si="1">I13+G14</f>
        <v>3.181673560292714</v>
      </c>
      <c r="J14" s="13"/>
      <c r="K14" s="50">
        <v>4.8286896199999996</v>
      </c>
      <c r="L14" s="11"/>
      <c r="M14" s="12">
        <f t="shared" ref="M14:M33" si="2">(K14/K$34)*100</f>
        <v>6.7474327735850145E-2</v>
      </c>
      <c r="N14" s="13"/>
      <c r="O14" s="12">
        <f t="shared" ref="O14:O32" si="3">O13+M14</f>
        <v>0.10844595877460891</v>
      </c>
      <c r="P14" s="13"/>
      <c r="Q14" s="11">
        <v>53652.106888888877</v>
      </c>
    </row>
    <row r="15" spans="1:17" ht="15" customHeight="1" x14ac:dyDescent="0.2">
      <c r="C15" s="14" t="s">
        <v>26</v>
      </c>
      <c r="D15" s="10"/>
      <c r="E15" s="150">
        <v>197</v>
      </c>
      <c r="F15" s="11"/>
      <c r="G15" s="12">
        <f t="shared" si="0"/>
        <v>6.2678969137766467</v>
      </c>
      <c r="H15" s="13"/>
      <c r="I15" s="12">
        <f t="shared" si="1"/>
        <v>9.4495704740693611</v>
      </c>
      <c r="J15" s="13"/>
      <c r="K15" s="50">
        <v>74.58869043</v>
      </c>
      <c r="L15" s="11"/>
      <c r="M15" s="12">
        <f t="shared" si="2"/>
        <v>1.0422748487739186</v>
      </c>
      <c r="N15" s="13"/>
      <c r="O15" s="12">
        <f t="shared" si="3"/>
        <v>1.1507208075485276</v>
      </c>
      <c r="P15" s="13"/>
      <c r="Q15" s="11">
        <v>378622.79406091373</v>
      </c>
    </row>
    <row r="16" spans="1:17" ht="15" customHeight="1" x14ac:dyDescent="0.2">
      <c r="C16" s="14" t="s">
        <v>22</v>
      </c>
      <c r="D16" s="10"/>
      <c r="E16" s="150">
        <v>204</v>
      </c>
      <c r="F16" s="11"/>
      <c r="G16" s="12">
        <f t="shared" si="0"/>
        <v>6.4906140629971372</v>
      </c>
      <c r="H16" s="13"/>
      <c r="I16" s="12">
        <f t="shared" si="1"/>
        <v>15.940184537066498</v>
      </c>
      <c r="J16" s="13"/>
      <c r="K16" s="50">
        <v>9.7359856899999997</v>
      </c>
      <c r="L16" s="11"/>
      <c r="M16" s="12">
        <f t="shared" si="2"/>
        <v>0.13604707301079486</v>
      </c>
      <c r="N16" s="13"/>
      <c r="O16" s="12">
        <f t="shared" si="3"/>
        <v>1.2867678805593223</v>
      </c>
      <c r="P16" s="13"/>
      <c r="Q16" s="11">
        <v>47725.420049019602</v>
      </c>
    </row>
    <row r="17" spans="3:17" ht="15" customHeight="1" x14ac:dyDescent="0.2">
      <c r="C17" s="15" t="s">
        <v>14</v>
      </c>
      <c r="D17" s="20"/>
      <c r="E17" s="151">
        <v>360</v>
      </c>
      <c r="F17" s="17"/>
      <c r="G17" s="5">
        <f t="shared" si="0"/>
        <v>11.454024817053771</v>
      </c>
      <c r="H17" s="18"/>
      <c r="I17" s="5">
        <f t="shared" si="1"/>
        <v>27.394209354120271</v>
      </c>
      <c r="J17" s="18"/>
      <c r="K17" s="51">
        <v>302.67678493</v>
      </c>
      <c r="L17" s="17"/>
      <c r="M17" s="5">
        <f t="shared" si="2"/>
        <v>4.2294937532970387</v>
      </c>
      <c r="N17" s="18"/>
      <c r="O17" s="5">
        <f t="shared" si="3"/>
        <v>5.5162616338563613</v>
      </c>
      <c r="P17" s="18"/>
      <c r="Q17" s="17">
        <v>840768.84702777781</v>
      </c>
    </row>
    <row r="18" spans="3:17" ht="15" customHeight="1" x14ac:dyDescent="0.2">
      <c r="C18" s="14" t="s">
        <v>15</v>
      </c>
      <c r="D18" s="10"/>
      <c r="E18" s="150">
        <v>337</v>
      </c>
      <c r="F18" s="11"/>
      <c r="G18" s="12">
        <f t="shared" si="0"/>
        <v>10.722239898186446</v>
      </c>
      <c r="H18" s="13"/>
      <c r="I18" s="12">
        <f t="shared" si="1"/>
        <v>38.116449252306715</v>
      </c>
      <c r="J18" s="13"/>
      <c r="K18" s="50">
        <v>51.072110840000001</v>
      </c>
      <c r="L18" s="11"/>
      <c r="M18" s="12">
        <f t="shared" si="2"/>
        <v>0.71366283943920705</v>
      </c>
      <c r="N18" s="13"/>
      <c r="O18" s="12">
        <f t="shared" si="3"/>
        <v>6.2299244732955685</v>
      </c>
      <c r="P18" s="13"/>
      <c r="Q18" s="11">
        <v>151549.29032640951</v>
      </c>
    </row>
    <row r="19" spans="3:17" ht="15" customHeight="1" x14ac:dyDescent="0.2">
      <c r="C19" s="14" t="s">
        <v>16</v>
      </c>
      <c r="D19" s="10"/>
      <c r="E19" s="150">
        <v>328</v>
      </c>
      <c r="F19" s="11"/>
      <c r="G19" s="12">
        <f t="shared" si="0"/>
        <v>10.435889277760102</v>
      </c>
      <c r="H19" s="13"/>
      <c r="I19" s="12">
        <f t="shared" si="1"/>
        <v>48.55233853006682</v>
      </c>
      <c r="J19" s="13"/>
      <c r="K19" s="50">
        <v>63.922786510000002</v>
      </c>
      <c r="L19" s="11"/>
      <c r="M19" s="12">
        <f t="shared" si="2"/>
        <v>0.89323344140817273</v>
      </c>
      <c r="N19" s="13"/>
      <c r="O19" s="12">
        <f t="shared" si="3"/>
        <v>7.1231579147037412</v>
      </c>
      <c r="P19" s="13"/>
      <c r="Q19" s="11">
        <v>194886.54423780489</v>
      </c>
    </row>
    <row r="20" spans="3:17" ht="15" customHeight="1" x14ac:dyDescent="0.2">
      <c r="C20" s="14" t="s">
        <v>21</v>
      </c>
      <c r="D20" s="10"/>
      <c r="E20" s="150">
        <v>459</v>
      </c>
      <c r="F20" s="11"/>
      <c r="G20" s="12">
        <f t="shared" si="0"/>
        <v>14.603881641743557</v>
      </c>
      <c r="H20" s="13"/>
      <c r="I20" s="12">
        <f t="shared" si="1"/>
        <v>63.156220171810375</v>
      </c>
      <c r="J20" s="13"/>
      <c r="K20" s="50">
        <v>145.97249224999999</v>
      </c>
      <c r="L20" s="11"/>
      <c r="M20" s="12">
        <f t="shared" si="2"/>
        <v>2.0397657662029118</v>
      </c>
      <c r="N20" s="13"/>
      <c r="O20" s="12">
        <f t="shared" si="3"/>
        <v>9.162923680906653</v>
      </c>
      <c r="P20" s="13"/>
      <c r="Q20" s="11">
        <v>318022.85893246188</v>
      </c>
    </row>
    <row r="21" spans="3:17" ht="15" customHeight="1" x14ac:dyDescent="0.2">
      <c r="C21" s="14" t="s">
        <v>23</v>
      </c>
      <c r="D21" s="10"/>
      <c r="E21" s="150">
        <v>195</v>
      </c>
      <c r="F21" s="11"/>
      <c r="G21" s="12">
        <f t="shared" si="0"/>
        <v>6.2042634425707917</v>
      </c>
      <c r="H21" s="13"/>
      <c r="I21" s="12">
        <f t="shared" si="1"/>
        <v>69.360483614381167</v>
      </c>
      <c r="J21" s="13"/>
      <c r="K21" s="50">
        <v>116.60992423</v>
      </c>
      <c r="L21" s="11"/>
      <c r="M21" s="12">
        <f t="shared" si="2"/>
        <v>1.629464070781935</v>
      </c>
      <c r="N21" s="13"/>
      <c r="O21" s="12">
        <f t="shared" si="3"/>
        <v>10.792387751688588</v>
      </c>
      <c r="P21" s="13"/>
      <c r="Q21" s="11">
        <v>597999.61143589742</v>
      </c>
    </row>
    <row r="22" spans="3:17" ht="15" customHeight="1" x14ac:dyDescent="0.2">
      <c r="C22" s="19" t="s">
        <v>24</v>
      </c>
      <c r="D22" s="20"/>
      <c r="E22" s="151">
        <v>69</v>
      </c>
      <c r="F22" s="17"/>
      <c r="G22" s="5">
        <f t="shared" si="0"/>
        <v>2.1953547566019727</v>
      </c>
      <c r="H22" s="18"/>
      <c r="I22" s="5">
        <f t="shared" si="1"/>
        <v>71.555838370983139</v>
      </c>
      <c r="J22" s="18"/>
      <c r="K22" s="51">
        <v>40.097248280000002</v>
      </c>
      <c r="L22" s="17"/>
      <c r="M22" s="5">
        <f t="shared" si="2"/>
        <v>0.56030415799441557</v>
      </c>
      <c r="N22" s="18"/>
      <c r="O22" s="5">
        <f t="shared" si="3"/>
        <v>11.352691909683005</v>
      </c>
      <c r="P22" s="18"/>
      <c r="Q22" s="17">
        <v>581119.5402898551</v>
      </c>
    </row>
    <row r="23" spans="3:17" ht="15" customHeight="1" x14ac:dyDescent="0.2">
      <c r="C23" s="14" t="s">
        <v>30</v>
      </c>
      <c r="D23" s="10"/>
      <c r="E23" s="150">
        <v>77</v>
      </c>
      <c r="F23" s="11"/>
      <c r="G23" s="12">
        <f t="shared" si="0"/>
        <v>2.4498886414253898</v>
      </c>
      <c r="H23" s="13"/>
      <c r="I23" s="12">
        <f t="shared" si="1"/>
        <v>74.005727012408528</v>
      </c>
      <c r="J23" s="13"/>
      <c r="K23" s="50">
        <v>88.060331070000004</v>
      </c>
      <c r="L23" s="11"/>
      <c r="M23" s="12">
        <f t="shared" si="2"/>
        <v>1.2305225861969253</v>
      </c>
      <c r="N23" s="13"/>
      <c r="O23" s="12">
        <f t="shared" si="3"/>
        <v>12.583214495879929</v>
      </c>
      <c r="P23" s="13"/>
      <c r="Q23" s="11">
        <v>1143640.6632467534</v>
      </c>
    </row>
    <row r="24" spans="3:17" ht="15" customHeight="1" x14ac:dyDescent="0.2">
      <c r="C24" s="14" t="s">
        <v>31</v>
      </c>
      <c r="D24" s="10"/>
      <c r="E24" s="150">
        <v>94</v>
      </c>
      <c r="F24" s="11"/>
      <c r="G24" s="12">
        <f t="shared" si="0"/>
        <v>2.990773146675151</v>
      </c>
      <c r="H24" s="13"/>
      <c r="I24" s="12">
        <f t="shared" si="1"/>
        <v>76.996500159083681</v>
      </c>
      <c r="J24" s="13"/>
      <c r="K24" s="50">
        <v>100.07291263</v>
      </c>
      <c r="L24" s="11"/>
      <c r="M24" s="12">
        <f t="shared" si="2"/>
        <v>1.3983819701954086</v>
      </c>
      <c r="N24" s="13"/>
      <c r="O24" s="12">
        <f t="shared" si="3"/>
        <v>13.981596466075338</v>
      </c>
      <c r="P24" s="13"/>
      <c r="Q24" s="11">
        <v>1064605.4535106383</v>
      </c>
    </row>
    <row r="25" spans="3:17" ht="15" customHeight="1" x14ac:dyDescent="0.2">
      <c r="C25" s="14" t="s">
        <v>25</v>
      </c>
      <c r="D25" s="10"/>
      <c r="E25" s="150">
        <v>268</v>
      </c>
      <c r="F25" s="11"/>
      <c r="G25" s="12">
        <f t="shared" si="0"/>
        <v>8.526885141584474</v>
      </c>
      <c r="H25" s="13"/>
      <c r="I25" s="12">
        <f t="shared" si="1"/>
        <v>85.523385300668153</v>
      </c>
      <c r="J25" s="13"/>
      <c r="K25" s="50">
        <v>381.20246509999998</v>
      </c>
      <c r="L25" s="11"/>
      <c r="M25" s="12">
        <f t="shared" si="2"/>
        <v>5.3267826445782989</v>
      </c>
      <c r="N25" s="13"/>
      <c r="O25" s="12">
        <f t="shared" si="3"/>
        <v>19.308379110653636</v>
      </c>
      <c r="P25" s="13"/>
      <c r="Q25" s="11">
        <v>1422397.2578358208</v>
      </c>
    </row>
    <row r="26" spans="3:17" ht="15" customHeight="1" x14ac:dyDescent="0.2">
      <c r="C26" s="14" t="s">
        <v>17</v>
      </c>
      <c r="D26" s="10"/>
      <c r="E26" s="150">
        <v>133</v>
      </c>
      <c r="F26" s="11"/>
      <c r="G26" s="12">
        <f t="shared" si="0"/>
        <v>4.231625835189309</v>
      </c>
      <c r="H26" s="13"/>
      <c r="I26" s="12">
        <f t="shared" si="1"/>
        <v>89.755011135857458</v>
      </c>
      <c r="J26" s="13"/>
      <c r="K26" s="50">
        <v>420.31878703000001</v>
      </c>
      <c r="L26" s="11"/>
      <c r="M26" s="12">
        <f t="shared" si="2"/>
        <v>5.8733796995627205</v>
      </c>
      <c r="N26" s="13"/>
      <c r="O26" s="12">
        <f t="shared" si="3"/>
        <v>25.181758810216358</v>
      </c>
      <c r="P26" s="13"/>
      <c r="Q26" s="11">
        <v>3160291.6318045114</v>
      </c>
    </row>
    <row r="27" spans="3:17" ht="15" customHeight="1" x14ac:dyDescent="0.2">
      <c r="C27" s="19" t="s">
        <v>18</v>
      </c>
      <c r="D27" s="20"/>
      <c r="E27" s="151">
        <v>80</v>
      </c>
      <c r="F27" s="17"/>
      <c r="G27" s="5">
        <f t="shared" si="0"/>
        <v>2.545338848234171</v>
      </c>
      <c r="H27" s="18"/>
      <c r="I27" s="5">
        <f t="shared" si="1"/>
        <v>92.300349984091625</v>
      </c>
      <c r="J27" s="18"/>
      <c r="K27" s="51">
        <v>614.17731559000003</v>
      </c>
      <c r="L27" s="17"/>
      <c r="M27" s="5">
        <f t="shared" si="2"/>
        <v>8.5822872748744494</v>
      </c>
      <c r="N27" s="18"/>
      <c r="O27" s="5">
        <f t="shared" si="3"/>
        <v>33.764046085090811</v>
      </c>
      <c r="P27" s="18"/>
      <c r="Q27" s="17">
        <v>7677216.444875</v>
      </c>
    </row>
    <row r="28" spans="3:17" ht="15" customHeight="1" x14ac:dyDescent="0.2">
      <c r="C28" s="14" t="s">
        <v>19</v>
      </c>
      <c r="D28" s="10"/>
      <c r="E28" s="150">
        <v>53</v>
      </c>
      <c r="F28" s="11"/>
      <c r="G28" s="12">
        <f t="shared" si="0"/>
        <v>1.6862869869551385</v>
      </c>
      <c r="H28" s="13"/>
      <c r="I28" s="12">
        <f t="shared" si="1"/>
        <v>93.986636971046764</v>
      </c>
      <c r="J28" s="13"/>
      <c r="K28" s="50">
        <v>171.75840513</v>
      </c>
      <c r="L28" s="11"/>
      <c r="M28" s="12">
        <f t="shared" si="2"/>
        <v>2.4000886019111221</v>
      </c>
      <c r="N28" s="13"/>
      <c r="O28" s="12">
        <f t="shared" si="3"/>
        <v>36.164134687001933</v>
      </c>
      <c r="P28" s="13"/>
      <c r="Q28" s="11">
        <v>3240724.6250943397</v>
      </c>
    </row>
    <row r="29" spans="3:17" ht="15" customHeight="1" x14ac:dyDescent="0.2">
      <c r="C29" s="14" t="s">
        <v>1</v>
      </c>
      <c r="D29" s="10"/>
      <c r="E29" s="150">
        <v>84</v>
      </c>
      <c r="F29" s="11"/>
      <c r="G29" s="12">
        <f t="shared" si="0"/>
        <v>2.6726057906458798</v>
      </c>
      <c r="H29" s="13"/>
      <c r="I29" s="12">
        <f t="shared" si="1"/>
        <v>96.659242761692639</v>
      </c>
      <c r="J29" s="13"/>
      <c r="K29" s="50">
        <v>1609.10905589</v>
      </c>
      <c r="L29" s="11"/>
      <c r="M29" s="12">
        <f t="shared" si="2"/>
        <v>22.485096443172566</v>
      </c>
      <c r="N29" s="13"/>
      <c r="O29" s="12">
        <f t="shared" si="3"/>
        <v>58.649231130174499</v>
      </c>
      <c r="P29" s="13"/>
      <c r="Q29" s="11">
        <v>19156060.189166669</v>
      </c>
    </row>
    <row r="30" spans="3:17" ht="15" customHeight="1" x14ac:dyDescent="0.2">
      <c r="C30" s="14" t="s">
        <v>2</v>
      </c>
      <c r="D30" s="10"/>
      <c r="E30" s="150">
        <v>46</v>
      </c>
      <c r="F30" s="11"/>
      <c r="G30" s="12">
        <f t="shared" si="0"/>
        <v>1.4635698377346484</v>
      </c>
      <c r="H30" s="13"/>
      <c r="I30" s="12">
        <f t="shared" si="1"/>
        <v>98.122812599427292</v>
      </c>
      <c r="J30" s="13"/>
      <c r="K30" s="50">
        <v>1633.76630591</v>
      </c>
      <c r="L30" s="11"/>
      <c r="M30" s="12">
        <f t="shared" si="2"/>
        <v>22.829647760371184</v>
      </c>
      <c r="N30" s="13"/>
      <c r="O30" s="12">
        <f t="shared" si="3"/>
        <v>81.478878890545687</v>
      </c>
      <c r="P30" s="13"/>
      <c r="Q30" s="11">
        <v>35516658.824130438</v>
      </c>
    </row>
    <row r="31" spans="3:17" ht="15" customHeight="1" x14ac:dyDescent="0.2">
      <c r="C31" s="14" t="s">
        <v>20</v>
      </c>
      <c r="D31" s="10"/>
      <c r="E31" s="150">
        <v>17</v>
      </c>
      <c r="F31" s="11"/>
      <c r="G31" s="12">
        <f t="shared" si="0"/>
        <v>0.54088450524976139</v>
      </c>
      <c r="H31" s="13"/>
      <c r="I31" s="12">
        <f t="shared" si="1"/>
        <v>98.663697104677055</v>
      </c>
      <c r="J31" s="13"/>
      <c r="K31" s="50">
        <v>765.53306067000005</v>
      </c>
      <c r="L31" s="11"/>
      <c r="M31" s="12">
        <f t="shared" si="2"/>
        <v>10.697276630564639</v>
      </c>
      <c r="N31" s="13"/>
      <c r="O31" s="12">
        <f t="shared" si="3"/>
        <v>92.176155521110331</v>
      </c>
      <c r="P31" s="13"/>
      <c r="Q31" s="11">
        <v>45031356.510000005</v>
      </c>
    </row>
    <row r="32" spans="3:17" ht="15" customHeight="1" x14ac:dyDescent="0.2">
      <c r="C32" s="14" t="s">
        <v>27</v>
      </c>
      <c r="D32" s="10"/>
      <c r="E32" s="150">
        <v>13</v>
      </c>
      <c r="F32" s="11"/>
      <c r="G32" s="12">
        <f t="shared" si="0"/>
        <v>0.41361756283805279</v>
      </c>
      <c r="H32" s="13"/>
      <c r="I32" s="12">
        <f t="shared" si="1"/>
        <v>99.077314667515111</v>
      </c>
      <c r="J32" s="13"/>
      <c r="K32" s="50">
        <v>158.64896580000001</v>
      </c>
      <c r="L32" s="11"/>
      <c r="M32" s="12">
        <f t="shared" si="2"/>
        <v>2.2169021319997131</v>
      </c>
      <c r="N32" s="13"/>
      <c r="O32" s="12">
        <f t="shared" si="3"/>
        <v>94.393057653110048</v>
      </c>
      <c r="P32" s="13"/>
      <c r="Q32" s="11">
        <v>12203766.600000001</v>
      </c>
    </row>
    <row r="33" spans="3:17" ht="15" customHeight="1" x14ac:dyDescent="0.2">
      <c r="C33" s="9" t="s">
        <v>28</v>
      </c>
      <c r="D33" s="10"/>
      <c r="E33" s="150">
        <v>29</v>
      </c>
      <c r="F33" s="11"/>
      <c r="G33" s="12">
        <f t="shared" si="0"/>
        <v>0.92268533248488704</v>
      </c>
      <c r="H33" s="13"/>
      <c r="I33" s="12">
        <f>I32+G33</f>
        <v>100</v>
      </c>
      <c r="J33" s="13"/>
      <c r="K33" s="50">
        <v>401.25163479000003</v>
      </c>
      <c r="L33" s="11"/>
      <c r="M33" s="12">
        <f t="shared" si="2"/>
        <v>5.6069423468899862</v>
      </c>
      <c r="N33" s="13"/>
      <c r="O33" s="12">
        <f>O32+M33</f>
        <v>100.00000000000003</v>
      </c>
      <c r="P33" s="13"/>
      <c r="Q33" s="11">
        <v>13836263.26862069</v>
      </c>
    </row>
    <row r="34" spans="3:17" ht="17.100000000000001" customHeight="1" x14ac:dyDescent="0.2">
      <c r="C34" s="42" t="s">
        <v>10</v>
      </c>
      <c r="D34" s="42"/>
      <c r="E34" s="155">
        <v>3143</v>
      </c>
      <c r="F34" s="156"/>
      <c r="G34" s="157">
        <f>(E34/E$34)*100</f>
        <v>100</v>
      </c>
      <c r="H34" s="158"/>
      <c r="I34" s="159"/>
      <c r="J34" s="159"/>
      <c r="K34" s="160">
        <v>7156.336019979999</v>
      </c>
      <c r="L34" s="156"/>
      <c r="M34" s="157">
        <f>(K34/K$34)*100</f>
        <v>100</v>
      </c>
      <c r="N34" s="158"/>
      <c r="O34" s="159"/>
      <c r="P34" s="159"/>
      <c r="Q34" s="156">
        <v>2276912.5103340754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233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18" customHeight="1" x14ac:dyDescent="0.2">
      <c r="C5" s="210" t="s">
        <v>186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16</v>
      </c>
      <c r="F13" s="11"/>
      <c r="G13" s="12">
        <f>(E13/E$34)*100</f>
        <v>1.0223642172523961</v>
      </c>
      <c r="H13" s="13"/>
      <c r="I13" s="12">
        <f>G13</f>
        <v>1.0223642172523961</v>
      </c>
      <c r="J13" s="13"/>
      <c r="K13" s="50">
        <v>12.6056942</v>
      </c>
      <c r="L13" s="11"/>
      <c r="M13" s="12">
        <f>(K13/K$34)*100</f>
        <v>5.8083583493486718E-2</v>
      </c>
      <c r="N13" s="13"/>
      <c r="O13" s="12">
        <f>M13</f>
        <v>5.8083583493486718E-2</v>
      </c>
      <c r="P13" s="13"/>
      <c r="Q13" s="11">
        <v>787855.88750000007</v>
      </c>
    </row>
    <row r="14" spans="1:17" ht="15" customHeight="1" x14ac:dyDescent="0.2">
      <c r="C14" s="14" t="s">
        <v>13</v>
      </c>
      <c r="D14" s="10"/>
      <c r="E14" s="150">
        <v>29</v>
      </c>
      <c r="F14" s="11"/>
      <c r="G14" s="12">
        <f t="shared" ref="G14:G33" si="0">(E14/E$34)*100</f>
        <v>1.8530351437699679</v>
      </c>
      <c r="H14" s="13"/>
      <c r="I14" s="12">
        <f t="shared" ref="I14:I32" si="1">I13+G14</f>
        <v>2.8753993610223638</v>
      </c>
      <c r="J14" s="13"/>
      <c r="K14" s="50">
        <v>22.57355351</v>
      </c>
      <c r="L14" s="11"/>
      <c r="M14" s="12">
        <f t="shared" ref="M14:M33" si="2">(K14/K$34)*100</f>
        <v>0.1040127468777384</v>
      </c>
      <c r="N14" s="13"/>
      <c r="O14" s="12">
        <f t="shared" ref="O14:O32" si="3">O13+M14</f>
        <v>0.16209633037122512</v>
      </c>
      <c r="P14" s="13"/>
      <c r="Q14" s="11">
        <v>778398.39689655183</v>
      </c>
    </row>
    <row r="15" spans="1:17" ht="15" customHeight="1" x14ac:dyDescent="0.2">
      <c r="C15" s="14" t="s">
        <v>26</v>
      </c>
      <c r="D15" s="10"/>
      <c r="E15" s="150">
        <v>40</v>
      </c>
      <c r="F15" s="11"/>
      <c r="G15" s="12">
        <f t="shared" si="0"/>
        <v>2.5559105431309903</v>
      </c>
      <c r="H15" s="13"/>
      <c r="I15" s="12">
        <f t="shared" si="1"/>
        <v>5.4313099041533537</v>
      </c>
      <c r="J15" s="13"/>
      <c r="K15" s="50">
        <v>77.410520579999996</v>
      </c>
      <c r="L15" s="11"/>
      <c r="M15" s="12">
        <f t="shared" si="2"/>
        <v>0.35668645963049789</v>
      </c>
      <c r="N15" s="13"/>
      <c r="O15" s="12">
        <f t="shared" si="3"/>
        <v>0.518782790001723</v>
      </c>
      <c r="P15" s="13"/>
      <c r="Q15" s="11">
        <v>1935263.0145</v>
      </c>
    </row>
    <row r="16" spans="1:17" ht="15" customHeight="1" x14ac:dyDescent="0.2">
      <c r="C16" s="14" t="s">
        <v>22</v>
      </c>
      <c r="D16" s="10"/>
      <c r="E16" s="150">
        <v>42</v>
      </c>
      <c r="F16" s="11"/>
      <c r="G16" s="12">
        <f t="shared" si="0"/>
        <v>2.6837060702875402</v>
      </c>
      <c r="H16" s="13"/>
      <c r="I16" s="12">
        <f t="shared" si="1"/>
        <v>8.1150159744408938</v>
      </c>
      <c r="J16" s="13"/>
      <c r="K16" s="50">
        <v>4.4291007499999999</v>
      </c>
      <c r="L16" s="11"/>
      <c r="M16" s="12">
        <f t="shared" si="2"/>
        <v>2.0408082183501611E-2</v>
      </c>
      <c r="N16" s="13"/>
      <c r="O16" s="12">
        <f t="shared" si="3"/>
        <v>0.53919087218522466</v>
      </c>
      <c r="P16" s="13"/>
      <c r="Q16" s="11">
        <v>105454.77976190476</v>
      </c>
    </row>
    <row r="17" spans="3:17" ht="15" customHeight="1" x14ac:dyDescent="0.2">
      <c r="C17" s="15" t="s">
        <v>14</v>
      </c>
      <c r="D17" s="20"/>
      <c r="E17" s="151">
        <v>98</v>
      </c>
      <c r="F17" s="17"/>
      <c r="G17" s="5">
        <f t="shared" si="0"/>
        <v>6.261980830670927</v>
      </c>
      <c r="H17" s="18"/>
      <c r="I17" s="5">
        <f t="shared" si="1"/>
        <v>14.376996805111821</v>
      </c>
      <c r="J17" s="18"/>
      <c r="K17" s="51">
        <v>20.432776860000001</v>
      </c>
      <c r="L17" s="17"/>
      <c r="M17" s="5">
        <f t="shared" si="2"/>
        <v>9.4148634888477079E-2</v>
      </c>
      <c r="N17" s="18"/>
      <c r="O17" s="5">
        <f t="shared" si="3"/>
        <v>0.63333950707370179</v>
      </c>
      <c r="P17" s="18"/>
      <c r="Q17" s="17">
        <v>208497.72306122447</v>
      </c>
    </row>
    <row r="18" spans="3:17" ht="15" customHeight="1" x14ac:dyDescent="0.2">
      <c r="C18" s="14" t="s">
        <v>15</v>
      </c>
      <c r="D18" s="10"/>
      <c r="E18" s="150">
        <v>98</v>
      </c>
      <c r="F18" s="11"/>
      <c r="G18" s="12">
        <f t="shared" si="0"/>
        <v>6.261980830670927</v>
      </c>
      <c r="H18" s="13"/>
      <c r="I18" s="12">
        <f t="shared" si="1"/>
        <v>20.638977635782748</v>
      </c>
      <c r="J18" s="13"/>
      <c r="K18" s="50">
        <v>44.765234649999996</v>
      </c>
      <c r="L18" s="11"/>
      <c r="M18" s="12">
        <f t="shared" si="2"/>
        <v>0.20626593055056019</v>
      </c>
      <c r="N18" s="13"/>
      <c r="O18" s="12">
        <f t="shared" si="3"/>
        <v>0.83960543762426199</v>
      </c>
      <c r="P18" s="13"/>
      <c r="Q18" s="11">
        <v>456788.1086734694</v>
      </c>
    </row>
    <row r="19" spans="3:17" ht="15" customHeight="1" x14ac:dyDescent="0.2">
      <c r="C19" s="14" t="s">
        <v>16</v>
      </c>
      <c r="D19" s="10"/>
      <c r="E19" s="150">
        <v>132</v>
      </c>
      <c r="F19" s="11"/>
      <c r="G19" s="12">
        <f t="shared" si="0"/>
        <v>8.4345047923322696</v>
      </c>
      <c r="H19" s="13"/>
      <c r="I19" s="12">
        <f t="shared" si="1"/>
        <v>29.073482428115017</v>
      </c>
      <c r="J19" s="13"/>
      <c r="K19" s="50">
        <v>614.90939996999998</v>
      </c>
      <c r="L19" s="11"/>
      <c r="M19" s="12">
        <f t="shared" si="2"/>
        <v>2.8333339606229151</v>
      </c>
      <c r="N19" s="13"/>
      <c r="O19" s="12">
        <f t="shared" si="3"/>
        <v>3.672939398247177</v>
      </c>
      <c r="P19" s="13"/>
      <c r="Q19" s="11">
        <v>4658404.5452272734</v>
      </c>
    </row>
    <row r="20" spans="3:17" ht="15" customHeight="1" x14ac:dyDescent="0.2">
      <c r="C20" s="14" t="s">
        <v>21</v>
      </c>
      <c r="D20" s="10"/>
      <c r="E20" s="150">
        <v>233</v>
      </c>
      <c r="F20" s="11"/>
      <c r="G20" s="12">
        <f t="shared" si="0"/>
        <v>14.88817891373802</v>
      </c>
      <c r="H20" s="13"/>
      <c r="I20" s="12">
        <f t="shared" si="1"/>
        <v>43.961661341853038</v>
      </c>
      <c r="J20" s="13"/>
      <c r="K20" s="50">
        <v>222.00127162999999</v>
      </c>
      <c r="L20" s="11"/>
      <c r="M20" s="12">
        <f t="shared" si="2"/>
        <v>1.0229210063164411</v>
      </c>
      <c r="N20" s="13"/>
      <c r="O20" s="12">
        <f t="shared" si="3"/>
        <v>4.6958604045636179</v>
      </c>
      <c r="P20" s="13"/>
      <c r="Q20" s="11">
        <v>952795.15721030044</v>
      </c>
    </row>
    <row r="21" spans="3:17" ht="15" customHeight="1" x14ac:dyDescent="0.2">
      <c r="C21" s="14" t="s">
        <v>23</v>
      </c>
      <c r="D21" s="10"/>
      <c r="E21" s="150">
        <v>108</v>
      </c>
      <c r="F21" s="11"/>
      <c r="G21" s="12">
        <f t="shared" si="0"/>
        <v>6.9009584664536741</v>
      </c>
      <c r="H21" s="13"/>
      <c r="I21" s="12">
        <f t="shared" si="1"/>
        <v>50.862619808306711</v>
      </c>
      <c r="J21" s="13"/>
      <c r="K21" s="50">
        <v>113.78914829999999</v>
      </c>
      <c r="L21" s="11"/>
      <c r="M21" s="12">
        <f t="shared" si="2"/>
        <v>0.52430920432258232</v>
      </c>
      <c r="N21" s="13"/>
      <c r="O21" s="12">
        <f t="shared" si="3"/>
        <v>5.2201696088862004</v>
      </c>
      <c r="P21" s="13"/>
      <c r="Q21" s="11">
        <v>1053603.2249999999</v>
      </c>
    </row>
    <row r="22" spans="3:17" ht="15" customHeight="1" x14ac:dyDescent="0.2">
      <c r="C22" s="19" t="s">
        <v>24</v>
      </c>
      <c r="D22" s="20"/>
      <c r="E22" s="151">
        <v>39</v>
      </c>
      <c r="F22" s="17"/>
      <c r="G22" s="5">
        <f t="shared" si="0"/>
        <v>2.4920127795527156</v>
      </c>
      <c r="H22" s="18"/>
      <c r="I22" s="5">
        <f t="shared" si="1"/>
        <v>53.354632587859427</v>
      </c>
      <c r="J22" s="18"/>
      <c r="K22" s="51">
        <v>45.542200530000002</v>
      </c>
      <c r="L22" s="17"/>
      <c r="M22" s="5">
        <f t="shared" si="2"/>
        <v>0.20984597634943181</v>
      </c>
      <c r="N22" s="18"/>
      <c r="O22" s="5">
        <f t="shared" si="3"/>
        <v>5.4300155852356324</v>
      </c>
      <c r="P22" s="18"/>
      <c r="Q22" s="17">
        <v>1167748.7315384615</v>
      </c>
    </row>
    <row r="23" spans="3:17" ht="15" customHeight="1" x14ac:dyDescent="0.2">
      <c r="C23" s="14" t="s">
        <v>30</v>
      </c>
      <c r="D23" s="10"/>
      <c r="E23" s="150">
        <v>58</v>
      </c>
      <c r="F23" s="11"/>
      <c r="G23" s="12">
        <f t="shared" si="0"/>
        <v>3.7060702875399358</v>
      </c>
      <c r="H23" s="13"/>
      <c r="I23" s="12">
        <f t="shared" si="1"/>
        <v>57.060702875399365</v>
      </c>
      <c r="J23" s="13"/>
      <c r="K23" s="50">
        <v>89.826855809999998</v>
      </c>
      <c r="L23" s="11"/>
      <c r="M23" s="12">
        <f t="shared" si="2"/>
        <v>0.41389752889591175</v>
      </c>
      <c r="N23" s="13"/>
      <c r="O23" s="12">
        <f t="shared" si="3"/>
        <v>5.8439131141315439</v>
      </c>
      <c r="P23" s="13"/>
      <c r="Q23" s="11">
        <v>1548738.8932758621</v>
      </c>
    </row>
    <row r="24" spans="3:17" ht="15" customHeight="1" x14ac:dyDescent="0.2">
      <c r="C24" s="14" t="s">
        <v>31</v>
      </c>
      <c r="D24" s="10"/>
      <c r="E24" s="150">
        <v>66</v>
      </c>
      <c r="F24" s="11"/>
      <c r="G24" s="12">
        <f t="shared" si="0"/>
        <v>4.2172523961661348</v>
      </c>
      <c r="H24" s="13"/>
      <c r="I24" s="12">
        <f t="shared" si="1"/>
        <v>61.277955271565503</v>
      </c>
      <c r="J24" s="13"/>
      <c r="K24" s="50">
        <v>125.72370552</v>
      </c>
      <c r="L24" s="11"/>
      <c r="M24" s="12">
        <f t="shared" si="2"/>
        <v>0.57930037257935829</v>
      </c>
      <c r="N24" s="13"/>
      <c r="O24" s="12">
        <f t="shared" si="3"/>
        <v>6.4232134867109023</v>
      </c>
      <c r="P24" s="13"/>
      <c r="Q24" s="11">
        <v>1904904.6290909089</v>
      </c>
    </row>
    <row r="25" spans="3:17" ht="15" customHeight="1" x14ac:dyDescent="0.2">
      <c r="C25" s="14" t="s">
        <v>25</v>
      </c>
      <c r="D25" s="10"/>
      <c r="E25" s="150">
        <v>207</v>
      </c>
      <c r="F25" s="11"/>
      <c r="G25" s="12">
        <f t="shared" si="0"/>
        <v>13.226837060702875</v>
      </c>
      <c r="H25" s="13"/>
      <c r="I25" s="12">
        <f t="shared" si="1"/>
        <v>74.50479233226838</v>
      </c>
      <c r="J25" s="13"/>
      <c r="K25" s="50">
        <v>944.20156983000004</v>
      </c>
      <c r="L25" s="11"/>
      <c r="M25" s="12">
        <f t="shared" si="2"/>
        <v>4.3506220161918598</v>
      </c>
      <c r="N25" s="13"/>
      <c r="O25" s="12">
        <f t="shared" si="3"/>
        <v>10.773835502902763</v>
      </c>
      <c r="P25" s="13"/>
      <c r="Q25" s="11">
        <v>4561360.2407246381</v>
      </c>
    </row>
    <row r="26" spans="3:17" ht="15" customHeight="1" x14ac:dyDescent="0.2">
      <c r="C26" s="14" t="s">
        <v>17</v>
      </c>
      <c r="D26" s="10"/>
      <c r="E26" s="150">
        <v>135</v>
      </c>
      <c r="F26" s="11"/>
      <c r="G26" s="12">
        <f t="shared" si="0"/>
        <v>8.6261980830670915</v>
      </c>
      <c r="H26" s="13"/>
      <c r="I26" s="12">
        <f t="shared" si="1"/>
        <v>83.130990415335475</v>
      </c>
      <c r="J26" s="13"/>
      <c r="K26" s="50">
        <v>971.00750578999998</v>
      </c>
      <c r="L26" s="11"/>
      <c r="M26" s="12">
        <f t="shared" si="2"/>
        <v>4.4741364212496721</v>
      </c>
      <c r="N26" s="13"/>
      <c r="O26" s="12">
        <f t="shared" si="3"/>
        <v>15.247971924152434</v>
      </c>
      <c r="P26" s="13"/>
      <c r="Q26" s="11">
        <v>7192648.1910370365</v>
      </c>
    </row>
    <row r="27" spans="3:17" ht="15" customHeight="1" x14ac:dyDescent="0.2">
      <c r="C27" s="19" t="s">
        <v>18</v>
      </c>
      <c r="D27" s="20"/>
      <c r="E27" s="151">
        <v>60</v>
      </c>
      <c r="F27" s="17"/>
      <c r="G27" s="5">
        <f t="shared" si="0"/>
        <v>3.8338658146964857</v>
      </c>
      <c r="H27" s="18"/>
      <c r="I27" s="5">
        <f t="shared" si="1"/>
        <v>86.964856230031955</v>
      </c>
      <c r="J27" s="18"/>
      <c r="K27" s="51">
        <v>747.71082390000004</v>
      </c>
      <c r="L27" s="17"/>
      <c r="M27" s="5">
        <f t="shared" si="2"/>
        <v>3.4452465195434767</v>
      </c>
      <c r="N27" s="18"/>
      <c r="O27" s="5">
        <f t="shared" si="3"/>
        <v>18.693218443695912</v>
      </c>
      <c r="P27" s="18"/>
      <c r="Q27" s="17">
        <v>12461847.065000001</v>
      </c>
    </row>
    <row r="28" spans="3:17" ht="15" customHeight="1" x14ac:dyDescent="0.2">
      <c r="C28" s="14" t="s">
        <v>19</v>
      </c>
      <c r="D28" s="10"/>
      <c r="E28" s="150">
        <v>32</v>
      </c>
      <c r="F28" s="11"/>
      <c r="G28" s="12">
        <f t="shared" si="0"/>
        <v>2.0447284345047922</v>
      </c>
      <c r="H28" s="13"/>
      <c r="I28" s="12">
        <f t="shared" si="1"/>
        <v>89.009584664536746</v>
      </c>
      <c r="J28" s="13"/>
      <c r="K28" s="50">
        <v>188.46923293</v>
      </c>
      <c r="L28" s="11"/>
      <c r="M28" s="12">
        <f t="shared" si="2"/>
        <v>0.86841456354248625</v>
      </c>
      <c r="N28" s="13"/>
      <c r="O28" s="12">
        <f t="shared" si="3"/>
        <v>19.561633007238399</v>
      </c>
      <c r="P28" s="13"/>
      <c r="Q28" s="11">
        <v>5889663.5290625002</v>
      </c>
    </row>
    <row r="29" spans="3:17" ht="15" customHeight="1" x14ac:dyDescent="0.2">
      <c r="C29" s="14" t="s">
        <v>1</v>
      </c>
      <c r="D29" s="10"/>
      <c r="E29" s="150">
        <v>66</v>
      </c>
      <c r="F29" s="11"/>
      <c r="G29" s="12">
        <f t="shared" si="0"/>
        <v>4.2172523961661348</v>
      </c>
      <c r="H29" s="13"/>
      <c r="I29" s="12">
        <f t="shared" si="1"/>
        <v>93.226837060702877</v>
      </c>
      <c r="J29" s="13"/>
      <c r="K29" s="50">
        <v>1328.1845442199999</v>
      </c>
      <c r="L29" s="11"/>
      <c r="M29" s="12">
        <f t="shared" si="2"/>
        <v>6.1199103075942425</v>
      </c>
      <c r="N29" s="13"/>
      <c r="O29" s="12">
        <f t="shared" si="3"/>
        <v>25.681543314832641</v>
      </c>
      <c r="P29" s="13"/>
      <c r="Q29" s="11">
        <v>20124008.245757572</v>
      </c>
    </row>
    <row r="30" spans="3:17" ht="15" customHeight="1" x14ac:dyDescent="0.2">
      <c r="C30" s="14" t="s">
        <v>2</v>
      </c>
      <c r="D30" s="10"/>
      <c r="E30" s="150">
        <v>47</v>
      </c>
      <c r="F30" s="11"/>
      <c r="G30" s="12">
        <f t="shared" si="0"/>
        <v>3.0031948881789137</v>
      </c>
      <c r="H30" s="13"/>
      <c r="I30" s="12">
        <f t="shared" si="1"/>
        <v>96.230031948881788</v>
      </c>
      <c r="J30" s="13"/>
      <c r="K30" s="50">
        <v>1924.54177222</v>
      </c>
      <c r="L30" s="11"/>
      <c r="M30" s="12">
        <f t="shared" si="2"/>
        <v>8.8677609451642301</v>
      </c>
      <c r="N30" s="13"/>
      <c r="O30" s="12">
        <f t="shared" si="3"/>
        <v>34.549304259996873</v>
      </c>
      <c r="P30" s="13"/>
      <c r="Q30" s="11">
        <v>40947697.281276599</v>
      </c>
    </row>
    <row r="31" spans="3:17" ht="15" customHeight="1" x14ac:dyDescent="0.2">
      <c r="C31" s="14" t="s">
        <v>20</v>
      </c>
      <c r="D31" s="10"/>
      <c r="E31" s="150">
        <v>11</v>
      </c>
      <c r="F31" s="11"/>
      <c r="G31" s="12">
        <f t="shared" si="0"/>
        <v>0.70287539936102239</v>
      </c>
      <c r="H31" s="13"/>
      <c r="I31" s="12">
        <f t="shared" si="1"/>
        <v>96.932907348242807</v>
      </c>
      <c r="J31" s="13"/>
      <c r="K31" s="50">
        <v>778.40873973999999</v>
      </c>
      <c r="L31" s="11"/>
      <c r="M31" s="12">
        <f t="shared" si="2"/>
        <v>3.5866941010474505</v>
      </c>
      <c r="N31" s="13"/>
      <c r="O31" s="12">
        <f t="shared" si="3"/>
        <v>38.135998361044322</v>
      </c>
      <c r="P31" s="13"/>
      <c r="Q31" s="11">
        <v>70764430.88545455</v>
      </c>
    </row>
    <row r="32" spans="3:17" ht="15" customHeight="1" x14ac:dyDescent="0.2">
      <c r="C32" s="14" t="s">
        <v>27</v>
      </c>
      <c r="D32" s="10"/>
      <c r="E32" s="150">
        <v>13</v>
      </c>
      <c r="F32" s="11"/>
      <c r="G32" s="12">
        <f t="shared" si="0"/>
        <v>0.83067092651757191</v>
      </c>
      <c r="H32" s="13"/>
      <c r="I32" s="12">
        <f t="shared" si="1"/>
        <v>97.763578274760377</v>
      </c>
      <c r="J32" s="13"/>
      <c r="K32" s="50">
        <v>559.66097537999997</v>
      </c>
      <c r="L32" s="11"/>
      <c r="M32" s="12">
        <f t="shared" si="2"/>
        <v>2.5787643644037024</v>
      </c>
      <c r="N32" s="13"/>
      <c r="O32" s="12">
        <f t="shared" si="3"/>
        <v>40.714762725448026</v>
      </c>
      <c r="P32" s="13"/>
      <c r="Q32" s="11">
        <v>43050844.259999998</v>
      </c>
    </row>
    <row r="33" spans="3:17" ht="15" customHeight="1" x14ac:dyDescent="0.2">
      <c r="C33" s="9" t="s">
        <v>28</v>
      </c>
      <c r="D33" s="10"/>
      <c r="E33" s="150">
        <v>35</v>
      </c>
      <c r="F33" s="11"/>
      <c r="G33" s="12">
        <f t="shared" si="0"/>
        <v>2.2364217252396164</v>
      </c>
      <c r="H33" s="13"/>
      <c r="I33" s="12">
        <f>I32+G33</f>
        <v>100</v>
      </c>
      <c r="J33" s="13"/>
      <c r="K33" s="50">
        <v>12866.48527361</v>
      </c>
      <c r="L33" s="11"/>
      <c r="M33" s="12">
        <f t="shared" si="2"/>
        <v>59.285237274551974</v>
      </c>
      <c r="N33" s="13"/>
      <c r="O33" s="12">
        <f>O32+M33</f>
        <v>100</v>
      </c>
      <c r="P33" s="13"/>
      <c r="Q33" s="11">
        <v>367613864.96028572</v>
      </c>
    </row>
    <row r="34" spans="3:17" ht="17.100000000000001" customHeight="1" x14ac:dyDescent="0.2">
      <c r="C34" s="42" t="s">
        <v>10</v>
      </c>
      <c r="D34" s="42"/>
      <c r="E34" s="155">
        <v>1565</v>
      </c>
      <c r="F34" s="156"/>
      <c r="G34" s="157">
        <f>(E34/E$34)*100</f>
        <v>100</v>
      </c>
      <c r="H34" s="158"/>
      <c r="I34" s="159"/>
      <c r="J34" s="159"/>
      <c r="K34" s="160">
        <v>21702.679899930001</v>
      </c>
      <c r="L34" s="156"/>
      <c r="M34" s="157">
        <f>(K34/K$34)*100</f>
        <v>100</v>
      </c>
      <c r="N34" s="158"/>
      <c r="O34" s="159"/>
      <c r="P34" s="159"/>
      <c r="Q34" s="156">
        <v>13867527.092607029</v>
      </c>
    </row>
    <row r="35" spans="3:17" ht="5.0999999999999996" customHeight="1" x14ac:dyDescent="0.2"/>
    <row r="36" spans="3:17" ht="13.15" customHeight="1" x14ac:dyDescent="0.2">
      <c r="C36" s="24"/>
    </row>
  </sheetData>
  <mergeCells count="12">
    <mergeCell ref="M9:O9"/>
    <mergeCell ref="Q9:Q10"/>
    <mergeCell ref="C10:C11"/>
    <mergeCell ref="C2:Q2"/>
    <mergeCell ref="C4:Q4"/>
    <mergeCell ref="C5:Q5"/>
    <mergeCell ref="C7:C9"/>
    <mergeCell ref="E7:I7"/>
    <mergeCell ref="K7:Q7"/>
    <mergeCell ref="E9:E11"/>
    <mergeCell ref="G9:I9"/>
    <mergeCell ref="K9:K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234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76</v>
      </c>
      <c r="F13" s="11"/>
      <c r="G13" s="12">
        <f>(E13/E$34)*100</f>
        <v>0.93034643163177866</v>
      </c>
      <c r="H13" s="13"/>
      <c r="I13" s="12">
        <f>G13</f>
        <v>0.93034643163177866</v>
      </c>
      <c r="J13" s="13"/>
      <c r="K13" s="50">
        <v>59.518226910000003</v>
      </c>
      <c r="L13" s="11"/>
      <c r="M13" s="12">
        <f>(K13/K$34)*100</f>
        <v>0.33999913973799106</v>
      </c>
      <c r="N13" s="13"/>
      <c r="O13" s="12">
        <f>M13</f>
        <v>0.33999913973799106</v>
      </c>
      <c r="P13" s="13"/>
      <c r="Q13" s="11">
        <v>783134.56460526318</v>
      </c>
    </row>
    <row r="14" spans="1:17" ht="15" customHeight="1" x14ac:dyDescent="0.2">
      <c r="C14" s="14" t="s">
        <v>13</v>
      </c>
      <c r="D14" s="10"/>
      <c r="E14" s="150">
        <v>79</v>
      </c>
      <c r="F14" s="11"/>
      <c r="G14" s="12">
        <f t="shared" ref="G14:G33" si="0">(E14/E$34)*100</f>
        <v>0.96707063288040152</v>
      </c>
      <c r="H14" s="13"/>
      <c r="I14" s="12">
        <f t="shared" ref="I14:I32" si="1">I13+G14</f>
        <v>1.8974170645121802</v>
      </c>
      <c r="J14" s="13"/>
      <c r="K14" s="50">
        <v>5.2673594899999996</v>
      </c>
      <c r="L14" s="11"/>
      <c r="M14" s="12">
        <f t="shared" ref="M14:M33" si="2">(K14/K$34)*100</f>
        <v>3.0089903350091974E-2</v>
      </c>
      <c r="N14" s="13"/>
      <c r="O14" s="12">
        <f t="shared" ref="O14:O32" si="3">O13+M14</f>
        <v>0.37008904308808305</v>
      </c>
      <c r="P14" s="13"/>
      <c r="Q14" s="11">
        <v>66675.436582278475</v>
      </c>
    </row>
    <row r="15" spans="1:17" ht="15" customHeight="1" x14ac:dyDescent="0.2">
      <c r="C15" s="14" t="s">
        <v>26</v>
      </c>
      <c r="D15" s="10"/>
      <c r="E15" s="150">
        <v>108</v>
      </c>
      <c r="F15" s="11"/>
      <c r="G15" s="12">
        <f t="shared" si="0"/>
        <v>1.3220712449504224</v>
      </c>
      <c r="H15" s="13"/>
      <c r="I15" s="12">
        <f t="shared" si="1"/>
        <v>3.2194883094626023</v>
      </c>
      <c r="J15" s="13"/>
      <c r="K15" s="50">
        <v>12.95796002</v>
      </c>
      <c r="L15" s="11"/>
      <c r="M15" s="12">
        <f t="shared" si="2"/>
        <v>7.4022622787827952E-2</v>
      </c>
      <c r="N15" s="13"/>
      <c r="O15" s="12">
        <f t="shared" si="3"/>
        <v>0.444111665875911</v>
      </c>
      <c r="P15" s="13"/>
      <c r="Q15" s="11">
        <v>119981.11129629629</v>
      </c>
    </row>
    <row r="16" spans="1:17" ht="15" customHeight="1" x14ac:dyDescent="0.2">
      <c r="C16" s="14" t="s">
        <v>22</v>
      </c>
      <c r="D16" s="10"/>
      <c r="E16" s="150">
        <v>69</v>
      </c>
      <c r="F16" s="11"/>
      <c r="G16" s="12">
        <f t="shared" si="0"/>
        <v>0.84465662871832536</v>
      </c>
      <c r="H16" s="13"/>
      <c r="I16" s="12">
        <f t="shared" si="1"/>
        <v>4.0641449381809274</v>
      </c>
      <c r="J16" s="13"/>
      <c r="K16" s="50">
        <v>4.5279884600000004</v>
      </c>
      <c r="L16" s="11"/>
      <c r="M16" s="12">
        <f t="shared" si="2"/>
        <v>2.5866230582969343E-2</v>
      </c>
      <c r="N16" s="13"/>
      <c r="O16" s="12">
        <f t="shared" si="3"/>
        <v>0.46997789645888033</v>
      </c>
      <c r="P16" s="13"/>
      <c r="Q16" s="11">
        <v>65623.021159420299</v>
      </c>
    </row>
    <row r="17" spans="3:17" ht="15" customHeight="1" x14ac:dyDescent="0.2">
      <c r="C17" s="15" t="s">
        <v>14</v>
      </c>
      <c r="D17" s="20"/>
      <c r="E17" s="151">
        <v>137</v>
      </c>
      <c r="F17" s="17"/>
      <c r="G17" s="5">
        <f t="shared" si="0"/>
        <v>1.6770718570204433</v>
      </c>
      <c r="H17" s="18"/>
      <c r="I17" s="5">
        <f t="shared" si="1"/>
        <v>5.7412167952013711</v>
      </c>
      <c r="J17" s="18"/>
      <c r="K17" s="51">
        <v>19.885215970000001</v>
      </c>
      <c r="L17" s="17"/>
      <c r="M17" s="5">
        <f t="shared" si="2"/>
        <v>0.11359472004311699</v>
      </c>
      <c r="N17" s="18"/>
      <c r="O17" s="5">
        <f t="shared" si="3"/>
        <v>0.58357261650199732</v>
      </c>
      <c r="P17" s="18"/>
      <c r="Q17" s="17">
        <v>145147.56182481753</v>
      </c>
    </row>
    <row r="18" spans="3:17" ht="15" customHeight="1" x14ac:dyDescent="0.2">
      <c r="C18" s="14" t="s">
        <v>15</v>
      </c>
      <c r="D18" s="10"/>
      <c r="E18" s="150">
        <v>177</v>
      </c>
      <c r="F18" s="11"/>
      <c r="G18" s="12">
        <f t="shared" si="0"/>
        <v>2.1667278736687479</v>
      </c>
      <c r="H18" s="13"/>
      <c r="I18" s="12">
        <f t="shared" si="1"/>
        <v>7.9079446688701189</v>
      </c>
      <c r="J18" s="13"/>
      <c r="K18" s="50">
        <v>38.060882710000001</v>
      </c>
      <c r="L18" s="11"/>
      <c r="M18" s="12">
        <f t="shared" si="2"/>
        <v>0.21742360367416025</v>
      </c>
      <c r="N18" s="13"/>
      <c r="O18" s="12">
        <f t="shared" si="3"/>
        <v>0.80099622017615757</v>
      </c>
      <c r="P18" s="13"/>
      <c r="Q18" s="11">
        <v>215033.23564971751</v>
      </c>
    </row>
    <row r="19" spans="3:17" ht="15" customHeight="1" x14ac:dyDescent="0.2">
      <c r="C19" s="14" t="s">
        <v>16</v>
      </c>
      <c r="D19" s="10"/>
      <c r="E19" s="150">
        <v>320</v>
      </c>
      <c r="F19" s="11"/>
      <c r="G19" s="12">
        <f t="shared" si="0"/>
        <v>3.9172481331864364</v>
      </c>
      <c r="H19" s="13"/>
      <c r="I19" s="12">
        <f t="shared" si="1"/>
        <v>11.825192802056556</v>
      </c>
      <c r="J19" s="13"/>
      <c r="K19" s="50">
        <v>36.459934789999998</v>
      </c>
      <c r="L19" s="11"/>
      <c r="M19" s="12">
        <f t="shared" si="2"/>
        <v>0.20827815456008603</v>
      </c>
      <c r="N19" s="13"/>
      <c r="O19" s="12">
        <f t="shared" si="3"/>
        <v>1.0092743747362436</v>
      </c>
      <c r="P19" s="13"/>
      <c r="Q19" s="11">
        <v>113937.29621874999</v>
      </c>
    </row>
    <row r="20" spans="3:17" ht="15" customHeight="1" x14ac:dyDescent="0.2">
      <c r="C20" s="14" t="s">
        <v>21</v>
      </c>
      <c r="D20" s="10"/>
      <c r="E20" s="150">
        <v>846</v>
      </c>
      <c r="F20" s="11"/>
      <c r="G20" s="12">
        <f t="shared" si="0"/>
        <v>10.356224752111642</v>
      </c>
      <c r="H20" s="13"/>
      <c r="I20" s="12">
        <f t="shared" si="1"/>
        <v>22.181417554168199</v>
      </c>
      <c r="J20" s="13"/>
      <c r="K20" s="50">
        <v>168.00447632000001</v>
      </c>
      <c r="L20" s="11"/>
      <c r="M20" s="12">
        <f t="shared" si="2"/>
        <v>0.9597291516648726</v>
      </c>
      <c r="N20" s="13"/>
      <c r="O20" s="12">
        <f t="shared" si="3"/>
        <v>1.9690035264011163</v>
      </c>
      <c r="P20" s="13"/>
      <c r="Q20" s="11">
        <v>198586.8514420804</v>
      </c>
    </row>
    <row r="21" spans="3:17" ht="15" customHeight="1" x14ac:dyDescent="0.2">
      <c r="C21" s="14" t="s">
        <v>23</v>
      </c>
      <c r="D21" s="10"/>
      <c r="E21" s="150">
        <v>536</v>
      </c>
      <c r="F21" s="11"/>
      <c r="G21" s="12">
        <f t="shared" si="0"/>
        <v>6.5613906230872807</v>
      </c>
      <c r="H21" s="13"/>
      <c r="I21" s="12">
        <f t="shared" si="1"/>
        <v>28.74280817725548</v>
      </c>
      <c r="J21" s="13"/>
      <c r="K21" s="50">
        <v>188.08505769000001</v>
      </c>
      <c r="L21" s="11"/>
      <c r="M21" s="12">
        <f t="shared" si="2"/>
        <v>1.0744399007193211</v>
      </c>
      <c r="N21" s="13"/>
      <c r="O21" s="12">
        <f t="shared" si="3"/>
        <v>3.0434434271204376</v>
      </c>
      <c r="P21" s="13"/>
      <c r="Q21" s="11">
        <v>350904.95837686572</v>
      </c>
    </row>
    <row r="22" spans="3:17" ht="15" customHeight="1" x14ac:dyDescent="0.2">
      <c r="C22" s="19" t="s">
        <v>24</v>
      </c>
      <c r="D22" s="20"/>
      <c r="E22" s="151">
        <v>240</v>
      </c>
      <c r="F22" s="17"/>
      <c r="G22" s="5">
        <f t="shared" si="0"/>
        <v>2.9379360998898272</v>
      </c>
      <c r="H22" s="18"/>
      <c r="I22" s="5">
        <f t="shared" si="1"/>
        <v>31.680744277145308</v>
      </c>
      <c r="J22" s="18"/>
      <c r="K22" s="51">
        <v>52.80202388</v>
      </c>
      <c r="L22" s="17"/>
      <c r="M22" s="5">
        <f t="shared" si="2"/>
        <v>0.30163268678638233</v>
      </c>
      <c r="N22" s="18"/>
      <c r="O22" s="5">
        <f t="shared" si="3"/>
        <v>3.3450761139068197</v>
      </c>
      <c r="P22" s="18"/>
      <c r="Q22" s="17">
        <v>220008.43283333335</v>
      </c>
    </row>
    <row r="23" spans="3:17" ht="15" customHeight="1" x14ac:dyDescent="0.2">
      <c r="C23" s="14" t="s">
        <v>30</v>
      </c>
      <c r="D23" s="10"/>
      <c r="E23" s="150">
        <v>308</v>
      </c>
      <c r="F23" s="11"/>
      <c r="G23" s="12">
        <f t="shared" si="0"/>
        <v>3.7703513281919454</v>
      </c>
      <c r="H23" s="13"/>
      <c r="I23" s="12">
        <f t="shared" si="1"/>
        <v>35.451095605337251</v>
      </c>
      <c r="J23" s="13"/>
      <c r="K23" s="50">
        <v>105.20981682</v>
      </c>
      <c r="L23" s="11"/>
      <c r="M23" s="12">
        <f t="shared" si="2"/>
        <v>0.6010133209257531</v>
      </c>
      <c r="N23" s="13"/>
      <c r="O23" s="12">
        <f t="shared" si="3"/>
        <v>3.9460894348325728</v>
      </c>
      <c r="P23" s="13"/>
      <c r="Q23" s="11">
        <v>341590.31435064937</v>
      </c>
    </row>
    <row r="24" spans="3:17" ht="15" customHeight="1" x14ac:dyDescent="0.2">
      <c r="C24" s="14" t="s">
        <v>31</v>
      </c>
      <c r="D24" s="10"/>
      <c r="E24" s="150">
        <v>408</v>
      </c>
      <c r="F24" s="11"/>
      <c r="G24" s="12">
        <f t="shared" si="0"/>
        <v>4.9944913698127067</v>
      </c>
      <c r="H24" s="13"/>
      <c r="I24" s="12">
        <f t="shared" si="1"/>
        <v>40.445586975149958</v>
      </c>
      <c r="J24" s="13"/>
      <c r="K24" s="50">
        <v>112.93186158</v>
      </c>
      <c r="L24" s="11"/>
      <c r="M24" s="12">
        <f t="shared" si="2"/>
        <v>0.64512566619753631</v>
      </c>
      <c r="N24" s="13"/>
      <c r="O24" s="12">
        <f t="shared" si="3"/>
        <v>4.5912151010301088</v>
      </c>
      <c r="P24" s="13"/>
      <c r="Q24" s="11">
        <v>276793.77838235296</v>
      </c>
    </row>
    <row r="25" spans="3:17" ht="15" customHeight="1" x14ac:dyDescent="0.2">
      <c r="C25" s="14" t="s">
        <v>25</v>
      </c>
      <c r="D25" s="10"/>
      <c r="E25" s="150">
        <v>1490</v>
      </c>
      <c r="F25" s="11"/>
      <c r="G25" s="12">
        <f t="shared" si="0"/>
        <v>18.239686620149346</v>
      </c>
      <c r="H25" s="13"/>
      <c r="I25" s="12">
        <f t="shared" si="1"/>
        <v>58.685273595299307</v>
      </c>
      <c r="J25" s="13"/>
      <c r="K25" s="50">
        <v>569.61840359999997</v>
      </c>
      <c r="L25" s="11"/>
      <c r="M25" s="12">
        <f t="shared" si="2"/>
        <v>3.2539572708673581</v>
      </c>
      <c r="N25" s="13"/>
      <c r="O25" s="12">
        <f t="shared" si="3"/>
        <v>7.8451723718974673</v>
      </c>
      <c r="P25" s="13"/>
      <c r="Q25" s="11">
        <v>382294.23060402687</v>
      </c>
    </row>
    <row r="26" spans="3:17" ht="15" customHeight="1" x14ac:dyDescent="0.2">
      <c r="C26" s="14" t="s">
        <v>17</v>
      </c>
      <c r="D26" s="10"/>
      <c r="E26" s="150">
        <v>1051</v>
      </c>
      <c r="F26" s="11"/>
      <c r="G26" s="12">
        <f t="shared" si="0"/>
        <v>12.865711837434201</v>
      </c>
      <c r="H26" s="13"/>
      <c r="I26" s="12">
        <f t="shared" si="1"/>
        <v>71.550985432733512</v>
      </c>
      <c r="J26" s="13"/>
      <c r="K26" s="50">
        <v>766.53909124999996</v>
      </c>
      <c r="L26" s="11"/>
      <c r="M26" s="12">
        <f t="shared" si="2"/>
        <v>4.3788708960473537</v>
      </c>
      <c r="N26" s="13"/>
      <c r="O26" s="12">
        <f t="shared" si="3"/>
        <v>12.224043267944822</v>
      </c>
      <c r="P26" s="13"/>
      <c r="Q26" s="11">
        <v>729342.61774500471</v>
      </c>
    </row>
    <row r="27" spans="3:17" ht="15" customHeight="1" x14ac:dyDescent="0.2">
      <c r="C27" s="19" t="s">
        <v>18</v>
      </c>
      <c r="D27" s="20"/>
      <c r="E27" s="151">
        <v>586</v>
      </c>
      <c r="F27" s="17"/>
      <c r="G27" s="5">
        <f t="shared" si="0"/>
        <v>7.1734606438976627</v>
      </c>
      <c r="H27" s="18"/>
      <c r="I27" s="5">
        <f t="shared" si="1"/>
        <v>78.724446076631182</v>
      </c>
      <c r="J27" s="18"/>
      <c r="K27" s="51">
        <v>1012.63674542</v>
      </c>
      <c r="L27" s="17"/>
      <c r="M27" s="5">
        <f t="shared" si="2"/>
        <v>5.7847089905837219</v>
      </c>
      <c r="N27" s="18"/>
      <c r="O27" s="5">
        <f t="shared" si="3"/>
        <v>18.008752258528546</v>
      </c>
      <c r="P27" s="18"/>
      <c r="Q27" s="17">
        <v>1728049.0536177473</v>
      </c>
    </row>
    <row r="28" spans="3:17" ht="15" customHeight="1" x14ac:dyDescent="0.2">
      <c r="C28" s="14" t="s">
        <v>19</v>
      </c>
      <c r="D28" s="10"/>
      <c r="E28" s="150">
        <v>319</v>
      </c>
      <c r="F28" s="11"/>
      <c r="G28" s="12">
        <f t="shared" si="0"/>
        <v>3.9050067327702291</v>
      </c>
      <c r="H28" s="13"/>
      <c r="I28" s="12">
        <f t="shared" si="1"/>
        <v>82.629452809401414</v>
      </c>
      <c r="J28" s="13"/>
      <c r="K28" s="50">
        <v>441.41209923000002</v>
      </c>
      <c r="L28" s="11"/>
      <c r="M28" s="12">
        <f t="shared" si="2"/>
        <v>2.5215760246870689</v>
      </c>
      <c r="N28" s="13"/>
      <c r="O28" s="12">
        <f t="shared" si="3"/>
        <v>20.530328283215614</v>
      </c>
      <c r="P28" s="13"/>
      <c r="Q28" s="11">
        <v>1383736.9881818183</v>
      </c>
    </row>
    <row r="29" spans="3:17" ht="15" customHeight="1" x14ac:dyDescent="0.2">
      <c r="C29" s="14" t="s">
        <v>1</v>
      </c>
      <c r="D29" s="10"/>
      <c r="E29" s="150">
        <v>739</v>
      </c>
      <c r="F29" s="11"/>
      <c r="G29" s="12">
        <f t="shared" si="0"/>
        <v>9.0463949075774259</v>
      </c>
      <c r="H29" s="13"/>
      <c r="I29" s="12">
        <f t="shared" si="1"/>
        <v>91.675847716978836</v>
      </c>
      <c r="J29" s="13"/>
      <c r="K29" s="50">
        <v>1642.81146272</v>
      </c>
      <c r="L29" s="11"/>
      <c r="M29" s="12">
        <f t="shared" si="2"/>
        <v>9.3845954941017364</v>
      </c>
      <c r="N29" s="13"/>
      <c r="O29" s="12">
        <f t="shared" si="3"/>
        <v>29.914923777317348</v>
      </c>
      <c r="P29" s="13"/>
      <c r="Q29" s="11">
        <v>2223019.5706630582</v>
      </c>
    </row>
    <row r="30" spans="3:17" ht="15" customHeight="1" x14ac:dyDescent="0.2">
      <c r="C30" s="14" t="s">
        <v>2</v>
      </c>
      <c r="D30" s="10"/>
      <c r="E30" s="150">
        <v>298</v>
      </c>
      <c r="F30" s="11"/>
      <c r="G30" s="12">
        <f t="shared" si="0"/>
        <v>3.6479373240298694</v>
      </c>
      <c r="H30" s="13"/>
      <c r="I30" s="12">
        <f t="shared" si="1"/>
        <v>95.323785041008705</v>
      </c>
      <c r="J30" s="13"/>
      <c r="K30" s="50">
        <v>2323.4311088600002</v>
      </c>
      <c r="L30" s="11"/>
      <c r="M30" s="12">
        <f t="shared" si="2"/>
        <v>13.272649728753263</v>
      </c>
      <c r="N30" s="13"/>
      <c r="O30" s="12">
        <f t="shared" si="3"/>
        <v>43.187573506070613</v>
      </c>
      <c r="P30" s="13"/>
      <c r="Q30" s="11">
        <v>7796748.6874496648</v>
      </c>
    </row>
    <row r="31" spans="3:17" ht="15" customHeight="1" x14ac:dyDescent="0.2">
      <c r="C31" s="14" t="s">
        <v>20</v>
      </c>
      <c r="D31" s="10"/>
      <c r="E31" s="150">
        <v>125</v>
      </c>
      <c r="F31" s="11"/>
      <c r="G31" s="12">
        <f t="shared" si="0"/>
        <v>1.5301750520259516</v>
      </c>
      <c r="H31" s="13"/>
      <c r="I31" s="12">
        <f t="shared" si="1"/>
        <v>96.853960093034658</v>
      </c>
      <c r="J31" s="13"/>
      <c r="K31" s="50">
        <v>789.95194481999999</v>
      </c>
      <c r="L31" s="11"/>
      <c r="M31" s="12">
        <f t="shared" si="2"/>
        <v>4.5126173210651679</v>
      </c>
      <c r="N31" s="13"/>
      <c r="O31" s="12">
        <f t="shared" si="3"/>
        <v>47.700190827135785</v>
      </c>
      <c r="P31" s="13"/>
      <c r="Q31" s="11">
        <v>6319615.5585600007</v>
      </c>
    </row>
    <row r="32" spans="3:17" ht="15" customHeight="1" x14ac:dyDescent="0.2">
      <c r="C32" s="14" t="s">
        <v>27</v>
      </c>
      <c r="D32" s="10"/>
      <c r="E32" s="150">
        <v>63</v>
      </c>
      <c r="F32" s="11"/>
      <c r="G32" s="12">
        <f t="shared" si="0"/>
        <v>0.77120822622107965</v>
      </c>
      <c r="H32" s="13"/>
      <c r="I32" s="12">
        <f t="shared" si="1"/>
        <v>97.625168319255735</v>
      </c>
      <c r="J32" s="13"/>
      <c r="K32" s="50">
        <v>983.95897787000001</v>
      </c>
      <c r="L32" s="11"/>
      <c r="M32" s="12">
        <f t="shared" si="2"/>
        <v>5.6208866322438125</v>
      </c>
      <c r="N32" s="13"/>
      <c r="O32" s="12">
        <f t="shared" si="3"/>
        <v>53.321077459379595</v>
      </c>
      <c r="P32" s="13"/>
      <c r="Q32" s="11">
        <v>15618396.474126983</v>
      </c>
    </row>
    <row r="33" spans="3:17" ht="15" customHeight="1" x14ac:dyDescent="0.2">
      <c r="C33" s="9" t="s">
        <v>28</v>
      </c>
      <c r="D33" s="10"/>
      <c r="E33" s="150">
        <v>194</v>
      </c>
      <c r="F33" s="11"/>
      <c r="G33" s="12">
        <f t="shared" si="0"/>
        <v>2.3748316807442773</v>
      </c>
      <c r="H33" s="13"/>
      <c r="I33" s="12">
        <f>I32+G33</f>
        <v>100.00000000000001</v>
      </c>
      <c r="J33" s="13"/>
      <c r="K33" s="50">
        <v>8171.3345093400003</v>
      </c>
      <c r="L33" s="11"/>
      <c r="M33" s="12">
        <f t="shared" si="2"/>
        <v>46.678922540620412</v>
      </c>
      <c r="N33" s="13"/>
      <c r="O33" s="12">
        <f>O32+M33</f>
        <v>100</v>
      </c>
      <c r="P33" s="13"/>
      <c r="Q33" s="11">
        <v>42120280.97597938</v>
      </c>
    </row>
    <row r="34" spans="3:17" ht="17.100000000000001" customHeight="1" x14ac:dyDescent="0.2">
      <c r="C34" s="42" t="s">
        <v>10</v>
      </c>
      <c r="D34" s="42"/>
      <c r="E34" s="155">
        <v>8169</v>
      </c>
      <c r="F34" s="156"/>
      <c r="G34" s="157">
        <f>(E34/E$34)*100</f>
        <v>100</v>
      </c>
      <c r="H34" s="158"/>
      <c r="I34" s="159"/>
      <c r="J34" s="159"/>
      <c r="K34" s="160">
        <v>17505.40514775</v>
      </c>
      <c r="L34" s="156"/>
      <c r="M34" s="157">
        <f>(K34/K$34)*100</f>
        <v>100</v>
      </c>
      <c r="N34" s="158"/>
      <c r="O34" s="159"/>
      <c r="P34" s="159"/>
      <c r="Q34" s="156">
        <v>2142906.7386154975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125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40</v>
      </c>
      <c r="F13" s="11"/>
      <c r="G13" s="12">
        <f>(E13/E$34)*100</f>
        <v>2.6455026455026456</v>
      </c>
      <c r="H13" s="13"/>
      <c r="I13" s="12">
        <f>G13</f>
        <v>2.6455026455026456</v>
      </c>
      <c r="J13" s="13"/>
      <c r="K13" s="50">
        <v>14.816527300000001</v>
      </c>
      <c r="L13" s="11"/>
      <c r="M13" s="12">
        <f>(K13/K$34)*100</f>
        <v>1.0646985339102404</v>
      </c>
      <c r="N13" s="13"/>
      <c r="O13" s="12">
        <f>M13</f>
        <v>1.0646985339102404</v>
      </c>
      <c r="P13" s="13"/>
      <c r="Q13" s="11">
        <v>370413.1825</v>
      </c>
    </row>
    <row r="14" spans="1:17" ht="15" customHeight="1" x14ac:dyDescent="0.2">
      <c r="C14" s="14" t="s">
        <v>13</v>
      </c>
      <c r="D14" s="10"/>
      <c r="E14" s="150">
        <v>67</v>
      </c>
      <c r="F14" s="11"/>
      <c r="G14" s="12">
        <f t="shared" ref="G14:G29" si="0">(E14/E$34)*100</f>
        <v>4.4312169312169312</v>
      </c>
      <c r="H14" s="13"/>
      <c r="I14" s="12">
        <f t="shared" ref="I14:I29" si="1">I13+G14</f>
        <v>7.0767195767195767</v>
      </c>
      <c r="J14" s="13"/>
      <c r="K14" s="50">
        <v>10.068014079999999</v>
      </c>
      <c r="L14" s="11"/>
      <c r="M14" s="12">
        <f t="shared" ref="M14:M29" si="2">(K14/K$34)*100</f>
        <v>0.72347585998533248</v>
      </c>
      <c r="N14" s="13"/>
      <c r="O14" s="12">
        <f t="shared" ref="O14:O29" si="3">O13+M14</f>
        <v>1.7881743938955728</v>
      </c>
      <c r="P14" s="13"/>
      <c r="Q14" s="11">
        <v>150268.86686567165</v>
      </c>
    </row>
    <row r="15" spans="1:17" ht="15" customHeight="1" x14ac:dyDescent="0.2">
      <c r="C15" s="14" t="s">
        <v>26</v>
      </c>
      <c r="D15" s="10"/>
      <c r="E15" s="150">
        <v>60</v>
      </c>
      <c r="F15" s="11"/>
      <c r="G15" s="12">
        <f t="shared" si="0"/>
        <v>3.9682539682539679</v>
      </c>
      <c r="H15" s="13"/>
      <c r="I15" s="12">
        <f t="shared" si="1"/>
        <v>11.044973544973544</v>
      </c>
      <c r="J15" s="13"/>
      <c r="K15" s="50">
        <v>11.471883330000001</v>
      </c>
      <c r="L15" s="11"/>
      <c r="M15" s="12">
        <f t="shared" si="2"/>
        <v>0.82435628236856329</v>
      </c>
      <c r="N15" s="13"/>
      <c r="O15" s="12">
        <f t="shared" si="3"/>
        <v>2.6125306762641358</v>
      </c>
      <c r="P15" s="13"/>
      <c r="Q15" s="11">
        <v>191198.05549999999</v>
      </c>
    </row>
    <row r="16" spans="1:17" ht="15" customHeight="1" x14ac:dyDescent="0.2">
      <c r="C16" s="14" t="s">
        <v>22</v>
      </c>
      <c r="D16" s="10"/>
      <c r="E16" s="150">
        <v>56</v>
      </c>
      <c r="F16" s="11"/>
      <c r="G16" s="12">
        <f t="shared" si="0"/>
        <v>3.7037037037037033</v>
      </c>
      <c r="H16" s="13"/>
      <c r="I16" s="12">
        <f t="shared" si="1"/>
        <v>14.748677248677247</v>
      </c>
      <c r="J16" s="13"/>
      <c r="K16" s="50">
        <v>2.51008817</v>
      </c>
      <c r="L16" s="11"/>
      <c r="M16" s="12">
        <f t="shared" si="2"/>
        <v>0.18037203593479276</v>
      </c>
      <c r="N16" s="13"/>
      <c r="O16" s="12">
        <f t="shared" si="3"/>
        <v>2.7929027121989285</v>
      </c>
      <c r="P16" s="13"/>
      <c r="Q16" s="11">
        <v>44823.003035714282</v>
      </c>
    </row>
    <row r="17" spans="3:17" ht="15" customHeight="1" x14ac:dyDescent="0.2">
      <c r="C17" s="15" t="s">
        <v>14</v>
      </c>
      <c r="D17" s="20"/>
      <c r="E17" s="151">
        <v>102</v>
      </c>
      <c r="F17" s="17"/>
      <c r="G17" s="5">
        <f>(E17/E$34)*100</f>
        <v>6.746031746031746</v>
      </c>
      <c r="H17" s="18"/>
      <c r="I17" s="5">
        <f t="shared" si="1"/>
        <v>21.494708994708994</v>
      </c>
      <c r="J17" s="18"/>
      <c r="K17" s="51">
        <v>7.2013830399999996</v>
      </c>
      <c r="L17" s="17"/>
      <c r="M17" s="5">
        <f t="shared" si="2"/>
        <v>0.51748306533434918</v>
      </c>
      <c r="N17" s="18"/>
      <c r="O17" s="5">
        <f t="shared" si="3"/>
        <v>3.3103857775332779</v>
      </c>
      <c r="P17" s="18"/>
      <c r="Q17" s="17">
        <v>70601.79450980392</v>
      </c>
    </row>
    <row r="18" spans="3:17" ht="15" customHeight="1" x14ac:dyDescent="0.2">
      <c r="C18" s="14" t="s">
        <v>15</v>
      </c>
      <c r="D18" s="10"/>
      <c r="E18" s="150">
        <v>81</v>
      </c>
      <c r="F18" s="11"/>
      <c r="G18" s="12">
        <f t="shared" si="0"/>
        <v>5.3571428571428568</v>
      </c>
      <c r="H18" s="13"/>
      <c r="I18" s="12">
        <f t="shared" si="1"/>
        <v>26.851851851851851</v>
      </c>
      <c r="J18" s="13"/>
      <c r="K18" s="50">
        <v>9.4149439000000008</v>
      </c>
      <c r="L18" s="11"/>
      <c r="M18" s="12">
        <f t="shared" si="2"/>
        <v>0.67654699135722318</v>
      </c>
      <c r="N18" s="13"/>
      <c r="O18" s="12">
        <f t="shared" si="3"/>
        <v>3.986932768890501</v>
      </c>
      <c r="P18" s="13"/>
      <c r="Q18" s="11">
        <v>116233.87530864197</v>
      </c>
    </row>
    <row r="19" spans="3:17" ht="15" customHeight="1" x14ac:dyDescent="0.2">
      <c r="C19" s="14" t="s">
        <v>16</v>
      </c>
      <c r="D19" s="10"/>
      <c r="E19" s="150">
        <v>109</v>
      </c>
      <c r="F19" s="11"/>
      <c r="G19" s="12">
        <f t="shared" si="0"/>
        <v>7.2089947089947088</v>
      </c>
      <c r="H19" s="13"/>
      <c r="I19" s="12">
        <f t="shared" si="1"/>
        <v>34.060846560846556</v>
      </c>
      <c r="J19" s="13"/>
      <c r="K19" s="50">
        <v>68.262505719999993</v>
      </c>
      <c r="L19" s="11"/>
      <c r="M19" s="12">
        <f t="shared" si="2"/>
        <v>4.9052647958286002</v>
      </c>
      <c r="N19" s="13"/>
      <c r="O19" s="12">
        <f t="shared" si="3"/>
        <v>8.8921975647191012</v>
      </c>
      <c r="P19" s="13"/>
      <c r="Q19" s="11">
        <v>626261.52036697243</v>
      </c>
    </row>
    <row r="20" spans="3:17" ht="15" customHeight="1" x14ac:dyDescent="0.2">
      <c r="C20" s="14" t="s">
        <v>21</v>
      </c>
      <c r="D20" s="10"/>
      <c r="E20" s="150">
        <v>225</v>
      </c>
      <c r="F20" s="11"/>
      <c r="G20" s="12">
        <f t="shared" si="0"/>
        <v>14.880952380952381</v>
      </c>
      <c r="H20" s="13"/>
      <c r="I20" s="12">
        <f t="shared" si="1"/>
        <v>48.941798941798936</v>
      </c>
      <c r="J20" s="13"/>
      <c r="K20" s="50">
        <v>53.555140569999999</v>
      </c>
      <c r="L20" s="11"/>
      <c r="M20" s="12">
        <f t="shared" si="2"/>
        <v>3.8484105278998695</v>
      </c>
      <c r="N20" s="13"/>
      <c r="O20" s="12">
        <f t="shared" si="3"/>
        <v>12.74060809261897</v>
      </c>
      <c r="P20" s="13"/>
      <c r="Q20" s="11">
        <v>238022.84697777778</v>
      </c>
    </row>
    <row r="21" spans="3:17" ht="15" customHeight="1" x14ac:dyDescent="0.2">
      <c r="C21" s="14" t="s">
        <v>23</v>
      </c>
      <c r="D21" s="10"/>
      <c r="E21" s="150">
        <v>115</v>
      </c>
      <c r="F21" s="11"/>
      <c r="G21" s="12">
        <f t="shared" si="0"/>
        <v>7.605820105820106</v>
      </c>
      <c r="H21" s="13"/>
      <c r="I21" s="12">
        <f t="shared" si="1"/>
        <v>56.547619047619044</v>
      </c>
      <c r="J21" s="13"/>
      <c r="K21" s="50">
        <v>36.65169633</v>
      </c>
      <c r="L21" s="11"/>
      <c r="M21" s="12">
        <f t="shared" si="2"/>
        <v>2.633748553743382</v>
      </c>
      <c r="N21" s="13"/>
      <c r="O21" s="12">
        <f t="shared" si="3"/>
        <v>15.374356646362353</v>
      </c>
      <c r="P21" s="13"/>
      <c r="Q21" s="11">
        <v>318710.40286956518</v>
      </c>
    </row>
    <row r="22" spans="3:17" ht="15" customHeight="1" x14ac:dyDescent="0.2">
      <c r="C22" s="19" t="s">
        <v>24</v>
      </c>
      <c r="D22" s="20"/>
      <c r="E22" s="151">
        <v>57</v>
      </c>
      <c r="F22" s="17"/>
      <c r="G22" s="5">
        <f t="shared" si="0"/>
        <v>3.7698412698412698</v>
      </c>
      <c r="H22" s="18"/>
      <c r="I22" s="5">
        <f t="shared" si="1"/>
        <v>60.317460317460316</v>
      </c>
      <c r="J22" s="18"/>
      <c r="K22" s="51">
        <v>36.119488060000002</v>
      </c>
      <c r="L22" s="17"/>
      <c r="M22" s="5">
        <f t="shared" si="2"/>
        <v>2.5955046823333854</v>
      </c>
      <c r="N22" s="18"/>
      <c r="O22" s="5">
        <f t="shared" si="3"/>
        <v>17.969861328695739</v>
      </c>
      <c r="P22" s="18"/>
      <c r="Q22" s="17">
        <v>633675.22912280704</v>
      </c>
    </row>
    <row r="23" spans="3:17" ht="15" customHeight="1" x14ac:dyDescent="0.2">
      <c r="C23" s="14" t="s">
        <v>30</v>
      </c>
      <c r="D23" s="10"/>
      <c r="E23" s="150">
        <v>63</v>
      </c>
      <c r="F23" s="11"/>
      <c r="G23" s="12">
        <f t="shared" si="0"/>
        <v>4.1666666666666661</v>
      </c>
      <c r="H23" s="13"/>
      <c r="I23" s="12">
        <f t="shared" si="1"/>
        <v>64.484126984126988</v>
      </c>
      <c r="J23" s="13"/>
      <c r="K23" s="50">
        <v>25.20426724</v>
      </c>
      <c r="L23" s="11"/>
      <c r="M23" s="12">
        <f t="shared" si="2"/>
        <v>1.8111495248086844</v>
      </c>
      <c r="N23" s="13"/>
      <c r="O23" s="12">
        <f t="shared" si="3"/>
        <v>19.781010853504423</v>
      </c>
      <c r="P23" s="13"/>
      <c r="Q23" s="11">
        <v>400067.73396825395</v>
      </c>
    </row>
    <row r="24" spans="3:17" ht="15" customHeight="1" x14ac:dyDescent="0.2">
      <c r="C24" s="14" t="s">
        <v>31</v>
      </c>
      <c r="D24" s="10"/>
      <c r="E24" s="150">
        <v>79</v>
      </c>
      <c r="F24" s="11"/>
      <c r="G24" s="12">
        <f t="shared" si="0"/>
        <v>5.2248677248677247</v>
      </c>
      <c r="H24" s="13"/>
      <c r="I24" s="12">
        <f t="shared" si="1"/>
        <v>69.708994708994709</v>
      </c>
      <c r="J24" s="13"/>
      <c r="K24" s="50">
        <v>40.490582500000002</v>
      </c>
      <c r="L24" s="11"/>
      <c r="M24" s="12">
        <f t="shared" si="2"/>
        <v>2.9096064787679117</v>
      </c>
      <c r="N24" s="13"/>
      <c r="O24" s="12">
        <f t="shared" si="3"/>
        <v>22.690617332272335</v>
      </c>
      <c r="P24" s="13"/>
      <c r="Q24" s="11">
        <v>512539.01898734178</v>
      </c>
    </row>
    <row r="25" spans="3:17" ht="15" customHeight="1" x14ac:dyDescent="0.2">
      <c r="C25" s="14" t="s">
        <v>25</v>
      </c>
      <c r="D25" s="10"/>
      <c r="E25" s="150">
        <v>162</v>
      </c>
      <c r="F25" s="11"/>
      <c r="G25" s="12">
        <f t="shared" si="0"/>
        <v>10.714285714285714</v>
      </c>
      <c r="H25" s="13"/>
      <c r="I25" s="12">
        <f t="shared" si="1"/>
        <v>80.423280423280417</v>
      </c>
      <c r="J25" s="13"/>
      <c r="K25" s="50">
        <v>151.63886821</v>
      </c>
      <c r="L25" s="11"/>
      <c r="M25" s="12">
        <f t="shared" si="2"/>
        <v>10.896593877770208</v>
      </c>
      <c r="N25" s="13"/>
      <c r="O25" s="12">
        <f t="shared" si="3"/>
        <v>33.58721121004254</v>
      </c>
      <c r="P25" s="13"/>
      <c r="Q25" s="11">
        <v>936042.39635802479</v>
      </c>
    </row>
    <row r="26" spans="3:17" ht="15" customHeight="1" x14ac:dyDescent="0.2">
      <c r="C26" s="14" t="s">
        <v>17</v>
      </c>
      <c r="D26" s="10"/>
      <c r="E26" s="150">
        <v>119</v>
      </c>
      <c r="F26" s="11"/>
      <c r="G26" s="12">
        <f t="shared" si="0"/>
        <v>7.8703703703703702</v>
      </c>
      <c r="H26" s="13"/>
      <c r="I26" s="12">
        <f t="shared" si="1"/>
        <v>88.293650793650784</v>
      </c>
      <c r="J26" s="13"/>
      <c r="K26" s="50">
        <v>146.70173751999999</v>
      </c>
      <c r="L26" s="11"/>
      <c r="M26" s="12">
        <f t="shared" si="2"/>
        <v>10.541817370365111</v>
      </c>
      <c r="N26" s="13"/>
      <c r="O26" s="12">
        <f t="shared" si="3"/>
        <v>44.129028580407649</v>
      </c>
      <c r="P26" s="13"/>
      <c r="Q26" s="11">
        <v>1232787.7102521006</v>
      </c>
    </row>
    <row r="27" spans="3:17" ht="15" customHeight="1" x14ac:dyDescent="0.2">
      <c r="C27" s="19" t="s">
        <v>18</v>
      </c>
      <c r="D27" s="20"/>
      <c r="E27" s="151">
        <v>52</v>
      </c>
      <c r="F27" s="17"/>
      <c r="G27" s="5">
        <f t="shared" si="0"/>
        <v>3.4391534391534391</v>
      </c>
      <c r="H27" s="18"/>
      <c r="I27" s="5">
        <f t="shared" si="1"/>
        <v>91.732804232804227</v>
      </c>
      <c r="J27" s="18"/>
      <c r="K27" s="51">
        <v>104.77599071</v>
      </c>
      <c r="L27" s="17"/>
      <c r="M27" s="5">
        <f t="shared" si="2"/>
        <v>7.5290816423582578</v>
      </c>
      <c r="N27" s="18"/>
      <c r="O27" s="5">
        <f t="shared" si="3"/>
        <v>51.658110222765906</v>
      </c>
      <c r="P27" s="18"/>
      <c r="Q27" s="17">
        <v>2014922.898269231</v>
      </c>
    </row>
    <row r="28" spans="3:17" ht="15" customHeight="1" x14ac:dyDescent="0.2">
      <c r="C28" s="14" t="s">
        <v>19</v>
      </c>
      <c r="D28" s="10"/>
      <c r="E28" s="150">
        <v>37</v>
      </c>
      <c r="F28" s="11"/>
      <c r="G28" s="12">
        <f t="shared" si="0"/>
        <v>2.447089947089947</v>
      </c>
      <c r="H28" s="13"/>
      <c r="I28" s="12">
        <f t="shared" si="1"/>
        <v>94.179894179894177</v>
      </c>
      <c r="J28" s="13"/>
      <c r="K28" s="50">
        <v>82.268716359999999</v>
      </c>
      <c r="L28" s="11"/>
      <c r="M28" s="12">
        <f t="shared" si="2"/>
        <v>5.9117349107283328</v>
      </c>
      <c r="N28" s="13"/>
      <c r="O28" s="12">
        <f t="shared" si="3"/>
        <v>57.56984513349424</v>
      </c>
      <c r="P28" s="13"/>
      <c r="Q28" s="11">
        <v>2223478.8205405404</v>
      </c>
    </row>
    <row r="29" spans="3:17" ht="15" customHeight="1" x14ac:dyDescent="0.2">
      <c r="C29" s="14" t="s">
        <v>1</v>
      </c>
      <c r="D29" s="10"/>
      <c r="E29" s="150">
        <v>53</v>
      </c>
      <c r="F29" s="11"/>
      <c r="G29" s="12">
        <f t="shared" si="0"/>
        <v>3.5052910052910051</v>
      </c>
      <c r="H29" s="13"/>
      <c r="I29" s="12">
        <f t="shared" si="1"/>
        <v>97.685185185185176</v>
      </c>
      <c r="J29" s="13"/>
      <c r="K29" s="50">
        <v>167.94965758999999</v>
      </c>
      <c r="L29" s="11"/>
      <c r="M29" s="12">
        <f t="shared" si="2"/>
        <v>12.068668358394605</v>
      </c>
      <c r="N29" s="13"/>
      <c r="O29" s="12">
        <f t="shared" si="3"/>
        <v>69.638513491888844</v>
      </c>
      <c r="P29" s="13"/>
      <c r="Q29" s="11">
        <v>3168861.4639622634</v>
      </c>
    </row>
    <row r="30" spans="3:17" ht="15" customHeight="1" x14ac:dyDescent="0.2">
      <c r="C30" s="14" t="s">
        <v>2</v>
      </c>
      <c r="D30" s="10"/>
      <c r="E30" s="150">
        <v>14</v>
      </c>
      <c r="F30" s="11"/>
      <c r="G30" s="12">
        <f t="shared" ref="G30" si="4">(E30/E$34)*100</f>
        <v>0.92592592592592582</v>
      </c>
      <c r="H30" s="13"/>
      <c r="I30" s="12">
        <f t="shared" ref="I30" si="5">I29+G30</f>
        <v>98.6111111111111</v>
      </c>
      <c r="J30" s="13"/>
      <c r="K30" s="50">
        <v>176.04945698</v>
      </c>
      <c r="L30" s="11"/>
      <c r="M30" s="12">
        <f t="shared" ref="M30" si="6">(K30/K$34)*100</f>
        <v>12.65071058467931</v>
      </c>
      <c r="N30" s="13"/>
      <c r="O30" s="12">
        <f t="shared" ref="O30" si="7">O29+M30</f>
        <v>82.289224076568161</v>
      </c>
      <c r="P30" s="13"/>
      <c r="Q30" s="11">
        <v>12574961.212857142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10</v>
      </c>
      <c r="F33" s="11"/>
      <c r="G33" s="12">
        <f t="shared" ref="G33" si="8">(E33/E$34)*100</f>
        <v>0.66137566137566139</v>
      </c>
      <c r="H33" s="13"/>
      <c r="I33" s="12">
        <v>99.999999999999986</v>
      </c>
      <c r="J33" s="13"/>
      <c r="K33" s="50">
        <v>150.32537941999999</v>
      </c>
      <c r="L33" s="11"/>
      <c r="M33" s="12">
        <f t="shared" ref="M33" si="9">(K33/K$34)*100</f>
        <v>10.802208090823996</v>
      </c>
      <c r="N33" s="13"/>
      <c r="O33" s="12">
        <v>99.999999999999986</v>
      </c>
      <c r="P33" s="13"/>
      <c r="Q33" s="11">
        <v>15032537.941999998</v>
      </c>
    </row>
    <row r="34" spans="3:17" ht="17.100000000000001" customHeight="1" x14ac:dyDescent="0.2">
      <c r="C34" s="42" t="s">
        <v>10</v>
      </c>
      <c r="D34" s="42"/>
      <c r="E34" s="155">
        <v>1512</v>
      </c>
      <c r="F34" s="156"/>
      <c r="G34" s="157">
        <f>(E34/E$34)*100</f>
        <v>100</v>
      </c>
      <c r="H34" s="158"/>
      <c r="I34" s="159"/>
      <c r="J34" s="159"/>
      <c r="K34" s="160">
        <v>1391.6171412000001</v>
      </c>
      <c r="L34" s="156"/>
      <c r="M34" s="157">
        <f>(K34/K$34)*100</f>
        <v>100</v>
      </c>
      <c r="N34" s="158"/>
      <c r="O34" s="159"/>
      <c r="P34" s="159"/>
      <c r="Q34" s="156">
        <v>920381.70714285714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126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182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5</v>
      </c>
      <c r="F13" s="11"/>
      <c r="G13" s="12">
        <f>(E13/E$34)*100</f>
        <v>3.2141938801748524E-2</v>
      </c>
      <c r="H13" s="13"/>
      <c r="I13" s="12">
        <f>G13</f>
        <v>3.2141938801748524E-2</v>
      </c>
      <c r="J13" s="13"/>
      <c r="K13" s="50">
        <v>2.2753364399999998</v>
      </c>
      <c r="L13" s="11"/>
      <c r="M13" s="12">
        <f>(K13/K$34)*100</f>
        <v>4.7002510781682799E-3</v>
      </c>
      <c r="N13" s="13"/>
      <c r="O13" s="12">
        <f>M13</f>
        <v>4.7002510781682799E-3</v>
      </c>
      <c r="P13" s="13"/>
      <c r="Q13" s="11">
        <v>455067.288</v>
      </c>
    </row>
    <row r="14" spans="1:17" ht="15" customHeight="1" x14ac:dyDescent="0.2">
      <c r="C14" s="14" t="s">
        <v>13</v>
      </c>
      <c r="D14" s="10"/>
      <c r="E14" s="150">
        <v>202</v>
      </c>
      <c r="F14" s="11"/>
      <c r="G14" s="12">
        <f t="shared" ref="G14:G33" si="0">(E14/E$34)*100</f>
        <v>1.2985343275906402</v>
      </c>
      <c r="H14" s="13"/>
      <c r="I14" s="12">
        <f t="shared" ref="I14:I32" si="1">I13+G14</f>
        <v>1.3306762663923888</v>
      </c>
      <c r="J14" s="13"/>
      <c r="K14" s="50">
        <v>1.0544442599999999</v>
      </c>
      <c r="L14" s="11"/>
      <c r="M14" s="12">
        <f t="shared" ref="M14:M33" si="2">(K14/K$34)*100</f>
        <v>2.1782065644469504E-3</v>
      </c>
      <c r="N14" s="13"/>
      <c r="O14" s="12">
        <f t="shared" ref="O14:O32" si="3">O13+M14</f>
        <v>6.8784576426152303E-3</v>
      </c>
      <c r="P14" s="13"/>
      <c r="Q14" s="11">
        <v>5220.0210891089109</v>
      </c>
    </row>
    <row r="15" spans="1:17" ht="15" customHeight="1" x14ac:dyDescent="0.2">
      <c r="C15" s="14" t="s">
        <v>26</v>
      </c>
      <c r="D15" s="10"/>
      <c r="E15" s="150">
        <v>956</v>
      </c>
      <c r="F15" s="11"/>
      <c r="G15" s="12">
        <f t="shared" si="0"/>
        <v>6.1455386988943168</v>
      </c>
      <c r="H15" s="13"/>
      <c r="I15" s="12">
        <f t="shared" si="1"/>
        <v>7.4762149652867054</v>
      </c>
      <c r="J15" s="13"/>
      <c r="K15" s="50">
        <v>22.538270239999999</v>
      </c>
      <c r="L15" s="11"/>
      <c r="M15" s="12">
        <f t="shared" si="2"/>
        <v>4.6558182400317061E-2</v>
      </c>
      <c r="N15" s="13"/>
      <c r="O15" s="12">
        <f t="shared" si="3"/>
        <v>5.343664004293229E-2</v>
      </c>
      <c r="P15" s="13"/>
      <c r="Q15" s="11">
        <v>23575.596485355647</v>
      </c>
    </row>
    <row r="16" spans="1:17" ht="15" customHeight="1" x14ac:dyDescent="0.2">
      <c r="C16" s="14" t="s">
        <v>22</v>
      </c>
      <c r="D16" s="10"/>
      <c r="E16" s="150">
        <v>1011</v>
      </c>
      <c r="F16" s="11"/>
      <c r="G16" s="12">
        <f t="shared" si="0"/>
        <v>6.4991000257135516</v>
      </c>
      <c r="H16" s="13"/>
      <c r="I16" s="12">
        <f t="shared" si="1"/>
        <v>13.975314991000257</v>
      </c>
      <c r="J16" s="13"/>
      <c r="K16" s="50">
        <v>45.610809719999999</v>
      </c>
      <c r="L16" s="11"/>
      <c r="M16" s="12">
        <f t="shared" si="2"/>
        <v>9.4220025572375715E-2</v>
      </c>
      <c r="N16" s="13"/>
      <c r="O16" s="12">
        <f t="shared" si="3"/>
        <v>0.14765666561530799</v>
      </c>
      <c r="P16" s="13"/>
      <c r="Q16" s="11">
        <v>45114.549673590504</v>
      </c>
    </row>
    <row r="17" spans="3:17" ht="15" customHeight="1" x14ac:dyDescent="0.2">
      <c r="C17" s="15" t="s">
        <v>14</v>
      </c>
      <c r="D17" s="20"/>
      <c r="E17" s="151">
        <v>2525</v>
      </c>
      <c r="F17" s="17"/>
      <c r="G17" s="5">
        <f t="shared" si="0"/>
        <v>16.231679094883003</v>
      </c>
      <c r="H17" s="18"/>
      <c r="I17" s="5">
        <f t="shared" si="1"/>
        <v>30.20699408588326</v>
      </c>
      <c r="J17" s="18"/>
      <c r="K17" s="51">
        <v>230.99931563000001</v>
      </c>
      <c r="L17" s="17"/>
      <c r="M17" s="5">
        <f t="shared" si="2"/>
        <v>0.47718428064468676</v>
      </c>
      <c r="N17" s="18"/>
      <c r="O17" s="5">
        <f t="shared" si="3"/>
        <v>0.62484094625999476</v>
      </c>
      <c r="P17" s="18"/>
      <c r="Q17" s="17">
        <v>91484.877477227739</v>
      </c>
    </row>
    <row r="18" spans="3:17" ht="15" customHeight="1" x14ac:dyDescent="0.2">
      <c r="C18" s="14" t="s">
        <v>15</v>
      </c>
      <c r="D18" s="10"/>
      <c r="E18" s="150">
        <v>2331</v>
      </c>
      <c r="F18" s="11"/>
      <c r="G18" s="12">
        <f t="shared" si="0"/>
        <v>14.984571869375159</v>
      </c>
      <c r="H18" s="13"/>
      <c r="I18" s="12">
        <f t="shared" si="1"/>
        <v>45.191565955258419</v>
      </c>
      <c r="J18" s="13"/>
      <c r="K18" s="50">
        <v>406.87402321000002</v>
      </c>
      <c r="L18" s="11"/>
      <c r="M18" s="12">
        <f t="shared" si="2"/>
        <v>0.84049551207093964</v>
      </c>
      <c r="N18" s="13"/>
      <c r="O18" s="12">
        <f t="shared" si="3"/>
        <v>1.4653364583309343</v>
      </c>
      <c r="P18" s="13"/>
      <c r="Q18" s="11">
        <v>174549.13050622054</v>
      </c>
    </row>
    <row r="19" spans="3:17" ht="15" customHeight="1" x14ac:dyDescent="0.2">
      <c r="C19" s="14" t="s">
        <v>16</v>
      </c>
      <c r="D19" s="10"/>
      <c r="E19" s="150">
        <v>2079</v>
      </c>
      <c r="F19" s="11"/>
      <c r="G19" s="12">
        <f t="shared" si="0"/>
        <v>13.364618153767035</v>
      </c>
      <c r="H19" s="13"/>
      <c r="I19" s="12">
        <f t="shared" si="1"/>
        <v>58.556184109025452</v>
      </c>
      <c r="J19" s="13"/>
      <c r="K19" s="50">
        <v>672.30984740999997</v>
      </c>
      <c r="L19" s="11"/>
      <c r="M19" s="12">
        <f t="shared" si="2"/>
        <v>1.3888166293121931</v>
      </c>
      <c r="N19" s="13"/>
      <c r="O19" s="12">
        <f t="shared" si="3"/>
        <v>2.8541530876431276</v>
      </c>
      <c r="P19" s="13"/>
      <c r="Q19" s="11">
        <v>323381.35998556996</v>
      </c>
    </row>
    <row r="20" spans="3:17" ht="15" customHeight="1" x14ac:dyDescent="0.2">
      <c r="C20" s="14" t="s">
        <v>21</v>
      </c>
      <c r="D20" s="10"/>
      <c r="E20" s="150">
        <v>2589</v>
      </c>
      <c r="F20" s="11"/>
      <c r="G20" s="12">
        <f t="shared" si="0"/>
        <v>16.643095911545384</v>
      </c>
      <c r="H20" s="13"/>
      <c r="I20" s="12">
        <f t="shared" si="1"/>
        <v>75.199280020570839</v>
      </c>
      <c r="J20" s="13"/>
      <c r="K20" s="50">
        <v>1876.04187095</v>
      </c>
      <c r="L20" s="11"/>
      <c r="M20" s="12">
        <f t="shared" si="2"/>
        <v>3.8754127396744789</v>
      </c>
      <c r="N20" s="13"/>
      <c r="O20" s="12">
        <f t="shared" si="3"/>
        <v>6.7295658273176064</v>
      </c>
      <c r="P20" s="13"/>
      <c r="Q20" s="11">
        <v>724620.26687910396</v>
      </c>
    </row>
    <row r="21" spans="3:17" ht="15" customHeight="1" x14ac:dyDescent="0.2">
      <c r="C21" s="14" t="s">
        <v>23</v>
      </c>
      <c r="D21" s="10"/>
      <c r="E21" s="150">
        <v>823</v>
      </c>
      <c r="F21" s="11"/>
      <c r="G21" s="12">
        <f t="shared" si="0"/>
        <v>5.2905631267678066</v>
      </c>
      <c r="H21" s="13"/>
      <c r="I21" s="12">
        <f t="shared" si="1"/>
        <v>80.489843147338647</v>
      </c>
      <c r="J21" s="13"/>
      <c r="K21" s="50">
        <v>1132.07605395</v>
      </c>
      <c r="L21" s="11"/>
      <c r="M21" s="12">
        <f t="shared" si="2"/>
        <v>2.3385735839342425</v>
      </c>
      <c r="N21" s="13"/>
      <c r="O21" s="12">
        <f t="shared" si="3"/>
        <v>9.068139411251849</v>
      </c>
      <c r="P21" s="13"/>
      <c r="Q21" s="11">
        <v>1375548.0606925881</v>
      </c>
    </row>
    <row r="22" spans="3:17" ht="15" customHeight="1" x14ac:dyDescent="0.2">
      <c r="C22" s="19" t="s">
        <v>24</v>
      </c>
      <c r="D22" s="20"/>
      <c r="E22" s="151">
        <v>259</v>
      </c>
      <c r="F22" s="17"/>
      <c r="G22" s="5">
        <f t="shared" si="0"/>
        <v>1.6649524299305736</v>
      </c>
      <c r="H22" s="18"/>
      <c r="I22" s="5">
        <f t="shared" si="1"/>
        <v>82.154795577269226</v>
      </c>
      <c r="J22" s="18"/>
      <c r="K22" s="51">
        <v>469.76800813</v>
      </c>
      <c r="L22" s="17"/>
      <c r="M22" s="5">
        <f t="shared" si="2"/>
        <v>0.97041806560351929</v>
      </c>
      <c r="N22" s="18"/>
      <c r="O22" s="5">
        <f t="shared" si="3"/>
        <v>10.038557476855368</v>
      </c>
      <c r="P22" s="18"/>
      <c r="Q22" s="17">
        <v>1813776.0931660233</v>
      </c>
    </row>
    <row r="23" spans="3:17" ht="15" customHeight="1" x14ac:dyDescent="0.2">
      <c r="C23" s="14" t="s">
        <v>30</v>
      </c>
      <c r="D23" s="10"/>
      <c r="E23" s="150">
        <v>300</v>
      </c>
      <c r="F23" s="11"/>
      <c r="G23" s="12">
        <f t="shared" si="0"/>
        <v>1.9285163281049111</v>
      </c>
      <c r="H23" s="13"/>
      <c r="I23" s="12">
        <f t="shared" si="1"/>
        <v>84.083311905374131</v>
      </c>
      <c r="J23" s="13"/>
      <c r="K23" s="50">
        <v>625.40707089</v>
      </c>
      <c r="L23" s="11"/>
      <c r="M23" s="12">
        <f t="shared" si="2"/>
        <v>1.2919277376161518</v>
      </c>
      <c r="N23" s="13"/>
      <c r="O23" s="12">
        <f t="shared" si="3"/>
        <v>11.330485214471521</v>
      </c>
      <c r="P23" s="13"/>
      <c r="Q23" s="11">
        <v>2084690.2363</v>
      </c>
    </row>
    <row r="24" spans="3:17" ht="15" customHeight="1" x14ac:dyDescent="0.2">
      <c r="C24" s="14" t="s">
        <v>31</v>
      </c>
      <c r="D24" s="10"/>
      <c r="E24" s="150">
        <v>340</v>
      </c>
      <c r="F24" s="11"/>
      <c r="G24" s="12">
        <f t="shared" si="0"/>
        <v>2.1856518385188992</v>
      </c>
      <c r="H24" s="13"/>
      <c r="I24" s="12">
        <f t="shared" si="1"/>
        <v>86.268963743893025</v>
      </c>
      <c r="J24" s="13"/>
      <c r="K24" s="50">
        <v>775.89582890999998</v>
      </c>
      <c r="L24" s="11"/>
      <c r="M24" s="12">
        <f t="shared" si="2"/>
        <v>1.6027982245915684</v>
      </c>
      <c r="N24" s="13"/>
      <c r="O24" s="12">
        <f t="shared" si="3"/>
        <v>12.933283439063089</v>
      </c>
      <c r="P24" s="13"/>
      <c r="Q24" s="11">
        <v>2282046.5556176468</v>
      </c>
    </row>
    <row r="25" spans="3:17" ht="15" customHeight="1" x14ac:dyDescent="0.2">
      <c r="C25" s="14" t="s">
        <v>25</v>
      </c>
      <c r="D25" s="10"/>
      <c r="E25" s="150">
        <v>782</v>
      </c>
      <c r="F25" s="11"/>
      <c r="G25" s="12">
        <f t="shared" si="0"/>
        <v>5.0269992285934686</v>
      </c>
      <c r="H25" s="13"/>
      <c r="I25" s="12">
        <f t="shared" si="1"/>
        <v>91.295962972486493</v>
      </c>
      <c r="J25" s="13"/>
      <c r="K25" s="50">
        <v>2858.6503759000002</v>
      </c>
      <c r="L25" s="11"/>
      <c r="M25" s="12">
        <f t="shared" si="2"/>
        <v>5.9052253878684144</v>
      </c>
      <c r="N25" s="13"/>
      <c r="O25" s="12">
        <f t="shared" si="3"/>
        <v>18.838508826931502</v>
      </c>
      <c r="P25" s="13"/>
      <c r="Q25" s="11">
        <v>3655563.1405370845</v>
      </c>
    </row>
    <row r="26" spans="3:17" ht="15" customHeight="1" x14ac:dyDescent="0.2">
      <c r="C26" s="14" t="s">
        <v>17</v>
      </c>
      <c r="D26" s="10"/>
      <c r="E26" s="150">
        <v>434</v>
      </c>
      <c r="F26" s="11"/>
      <c r="G26" s="12">
        <f t="shared" si="0"/>
        <v>2.7899202879917717</v>
      </c>
      <c r="H26" s="13"/>
      <c r="I26" s="12">
        <f t="shared" si="1"/>
        <v>94.085883260478269</v>
      </c>
      <c r="J26" s="13"/>
      <c r="K26" s="50">
        <v>2318.0221916999999</v>
      </c>
      <c r="L26" s="11"/>
      <c r="M26" s="12">
        <f t="shared" si="2"/>
        <v>4.788428697496677</v>
      </c>
      <c r="N26" s="13"/>
      <c r="O26" s="12">
        <f t="shared" si="3"/>
        <v>23.626937524428179</v>
      </c>
      <c r="P26" s="13"/>
      <c r="Q26" s="11">
        <v>5341064.9578341013</v>
      </c>
    </row>
    <row r="27" spans="3:17" ht="15" customHeight="1" x14ac:dyDescent="0.2">
      <c r="C27" s="19" t="s">
        <v>18</v>
      </c>
      <c r="D27" s="20"/>
      <c r="E27" s="151">
        <v>225</v>
      </c>
      <c r="F27" s="17"/>
      <c r="G27" s="5">
        <f t="shared" si="0"/>
        <v>1.4463872460786835</v>
      </c>
      <c r="H27" s="18"/>
      <c r="I27" s="5">
        <f t="shared" si="1"/>
        <v>95.532270506556955</v>
      </c>
      <c r="J27" s="18"/>
      <c r="K27" s="51">
        <v>2114.8661882699998</v>
      </c>
      <c r="L27" s="17"/>
      <c r="M27" s="5">
        <f t="shared" si="2"/>
        <v>4.3687614309898315</v>
      </c>
      <c r="N27" s="18"/>
      <c r="O27" s="5">
        <f t="shared" si="3"/>
        <v>27.99569895541801</v>
      </c>
      <c r="P27" s="18"/>
      <c r="Q27" s="17">
        <v>9399405.2811999992</v>
      </c>
    </row>
    <row r="28" spans="3:17" ht="15" customHeight="1" x14ac:dyDescent="0.2">
      <c r="C28" s="14" t="s">
        <v>19</v>
      </c>
      <c r="D28" s="10"/>
      <c r="E28" s="150">
        <v>132</v>
      </c>
      <c r="F28" s="11"/>
      <c r="G28" s="12">
        <f t="shared" si="0"/>
        <v>0.84854718436616094</v>
      </c>
      <c r="H28" s="13"/>
      <c r="I28" s="12">
        <f t="shared" si="1"/>
        <v>96.380817690923109</v>
      </c>
      <c r="J28" s="13"/>
      <c r="K28" s="50">
        <v>1261.3413978799999</v>
      </c>
      <c r="L28" s="11"/>
      <c r="M28" s="12">
        <f t="shared" si="2"/>
        <v>2.6056020380545375</v>
      </c>
      <c r="N28" s="13"/>
      <c r="O28" s="12">
        <f t="shared" si="3"/>
        <v>30.601300993472549</v>
      </c>
      <c r="P28" s="13"/>
      <c r="Q28" s="11">
        <v>9555616.6506060604</v>
      </c>
    </row>
    <row r="29" spans="3:17" ht="15" customHeight="1" x14ac:dyDescent="0.2">
      <c r="C29" s="14" t="s">
        <v>1</v>
      </c>
      <c r="D29" s="10"/>
      <c r="E29" s="150">
        <v>269</v>
      </c>
      <c r="F29" s="11"/>
      <c r="G29" s="12">
        <f t="shared" si="0"/>
        <v>1.7292363075340704</v>
      </c>
      <c r="H29" s="13"/>
      <c r="I29" s="12">
        <f t="shared" si="1"/>
        <v>98.110053998457175</v>
      </c>
      <c r="J29" s="13"/>
      <c r="K29" s="50">
        <v>4480.3939448199999</v>
      </c>
      <c r="L29" s="11"/>
      <c r="M29" s="12">
        <f t="shared" si="2"/>
        <v>9.2553242235064115</v>
      </c>
      <c r="N29" s="13"/>
      <c r="O29" s="12">
        <f t="shared" si="3"/>
        <v>39.856625216978962</v>
      </c>
      <c r="P29" s="13"/>
      <c r="Q29" s="11">
        <v>16655739.571821561</v>
      </c>
    </row>
    <row r="30" spans="3:17" ht="15" customHeight="1" x14ac:dyDescent="0.2">
      <c r="C30" s="14" t="s">
        <v>2</v>
      </c>
      <c r="D30" s="10"/>
      <c r="E30" s="150">
        <v>121</v>
      </c>
      <c r="F30" s="11"/>
      <c r="G30" s="12">
        <f t="shared" si="0"/>
        <v>0.77783491900231427</v>
      </c>
      <c r="H30" s="13"/>
      <c r="I30" s="12">
        <f t="shared" si="1"/>
        <v>98.887888917459492</v>
      </c>
      <c r="J30" s="13"/>
      <c r="K30" s="50">
        <v>4481.5771816699998</v>
      </c>
      <c r="L30" s="11"/>
      <c r="M30" s="12">
        <f t="shared" si="2"/>
        <v>9.2577684819387773</v>
      </c>
      <c r="N30" s="13"/>
      <c r="O30" s="12">
        <f t="shared" si="3"/>
        <v>49.114393698917738</v>
      </c>
      <c r="P30" s="13"/>
      <c r="Q30" s="11">
        <v>37037827.94768595</v>
      </c>
    </row>
    <row r="31" spans="3:17" ht="15" customHeight="1" x14ac:dyDescent="0.2">
      <c r="C31" s="14" t="s">
        <v>20</v>
      </c>
      <c r="D31" s="10"/>
      <c r="E31" s="150">
        <v>48</v>
      </c>
      <c r="F31" s="11"/>
      <c r="G31" s="12">
        <f t="shared" si="0"/>
        <v>0.30856261249678585</v>
      </c>
      <c r="H31" s="13"/>
      <c r="I31" s="12">
        <f t="shared" si="1"/>
        <v>99.196451529956278</v>
      </c>
      <c r="J31" s="13"/>
      <c r="K31" s="50">
        <v>2793.4248338900002</v>
      </c>
      <c r="L31" s="11"/>
      <c r="M31" s="12">
        <f t="shared" si="2"/>
        <v>5.7704864460719154</v>
      </c>
      <c r="N31" s="13"/>
      <c r="O31" s="12">
        <f t="shared" si="3"/>
        <v>54.884880144989651</v>
      </c>
      <c r="P31" s="13"/>
      <c r="Q31" s="11">
        <v>58196350.706041671</v>
      </c>
    </row>
    <row r="32" spans="3:17" ht="15" customHeight="1" x14ac:dyDescent="0.2">
      <c r="C32" s="14" t="s">
        <v>27</v>
      </c>
      <c r="D32" s="10"/>
      <c r="E32" s="150">
        <v>28</v>
      </c>
      <c r="F32" s="11"/>
      <c r="G32" s="12">
        <f t="shared" si="0"/>
        <v>0.17999485728979173</v>
      </c>
      <c r="H32" s="13"/>
      <c r="I32" s="12">
        <f t="shared" si="1"/>
        <v>99.376446387246062</v>
      </c>
      <c r="J32" s="13"/>
      <c r="K32" s="50">
        <v>204.81792006000001</v>
      </c>
      <c r="L32" s="11"/>
      <c r="M32" s="12">
        <f t="shared" si="2"/>
        <v>0.42310035239896204</v>
      </c>
      <c r="N32" s="13"/>
      <c r="O32" s="12">
        <f t="shared" si="3"/>
        <v>55.307980497388613</v>
      </c>
      <c r="P32" s="13"/>
      <c r="Q32" s="11">
        <v>7314925.7164285714</v>
      </c>
    </row>
    <row r="33" spans="3:17" ht="15" customHeight="1" x14ac:dyDescent="0.2">
      <c r="C33" s="9" t="s">
        <v>28</v>
      </c>
      <c r="D33" s="10"/>
      <c r="E33" s="150">
        <v>97</v>
      </c>
      <c r="F33" s="11"/>
      <c r="G33" s="12">
        <f t="shared" si="0"/>
        <v>0.62355361275392129</v>
      </c>
      <c r="H33" s="13"/>
      <c r="I33" s="12">
        <f>I32+G33</f>
        <v>99.999999999999986</v>
      </c>
      <c r="J33" s="13"/>
      <c r="K33" s="50">
        <v>21634.882660589999</v>
      </c>
      <c r="L33" s="11"/>
      <c r="M33" s="12">
        <f t="shared" si="2"/>
        <v>44.692019502611394</v>
      </c>
      <c r="N33" s="13"/>
      <c r="O33" s="12">
        <f>O32+M33</f>
        <v>100</v>
      </c>
      <c r="P33" s="13"/>
      <c r="Q33" s="11">
        <v>223040027.42876288</v>
      </c>
    </row>
    <row r="34" spans="3:17" ht="17.100000000000001" customHeight="1" x14ac:dyDescent="0.2">
      <c r="C34" s="42" t="s">
        <v>10</v>
      </c>
      <c r="D34" s="42"/>
      <c r="E34" s="155">
        <v>15556</v>
      </c>
      <c r="F34" s="156"/>
      <c r="G34" s="157">
        <f>(E34/E$34)*100</f>
        <v>100</v>
      </c>
      <c r="H34" s="158"/>
      <c r="I34" s="159"/>
      <c r="J34" s="159"/>
      <c r="K34" s="160">
        <v>48408.827574519994</v>
      </c>
      <c r="L34" s="156"/>
      <c r="M34" s="157">
        <f>(K34/K$34)*100</f>
        <v>100</v>
      </c>
      <c r="N34" s="158"/>
      <c r="O34" s="159"/>
      <c r="P34" s="159"/>
      <c r="Q34" s="156">
        <v>3111907.146729236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200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198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 t="s">
        <v>184</v>
      </c>
      <c r="F13" s="11"/>
      <c r="G13" s="163" t="s">
        <v>184</v>
      </c>
      <c r="H13" s="13"/>
      <c r="I13" s="163" t="s">
        <v>184</v>
      </c>
      <c r="J13" s="13"/>
      <c r="K13" s="50" t="s">
        <v>184</v>
      </c>
      <c r="L13" s="11"/>
      <c r="M13" s="163" t="s">
        <v>184</v>
      </c>
      <c r="N13" s="13"/>
      <c r="O13" s="163" t="s">
        <v>184</v>
      </c>
      <c r="P13" s="13"/>
      <c r="Q13" s="11" t="s">
        <v>184</v>
      </c>
    </row>
    <row r="14" spans="1:17" ht="15" customHeight="1" x14ac:dyDescent="0.2">
      <c r="C14" s="14" t="s">
        <v>13</v>
      </c>
      <c r="D14" s="10"/>
      <c r="E14" s="150" t="s">
        <v>184</v>
      </c>
      <c r="F14" s="11"/>
      <c r="G14" s="163" t="s">
        <v>184</v>
      </c>
      <c r="H14" s="13"/>
      <c r="I14" s="163" t="s">
        <v>184</v>
      </c>
      <c r="J14" s="13"/>
      <c r="K14" s="50" t="s">
        <v>184</v>
      </c>
      <c r="L14" s="11"/>
      <c r="M14" s="163" t="s">
        <v>184</v>
      </c>
      <c r="N14" s="13"/>
      <c r="O14" s="163" t="s">
        <v>184</v>
      </c>
      <c r="P14" s="13"/>
      <c r="Q14" s="11" t="s">
        <v>184</v>
      </c>
    </row>
    <row r="15" spans="1:17" ht="15" customHeight="1" x14ac:dyDescent="0.2">
      <c r="C15" s="14" t="s">
        <v>26</v>
      </c>
      <c r="D15" s="10"/>
      <c r="E15" s="150">
        <v>45</v>
      </c>
      <c r="F15" s="11"/>
      <c r="G15" s="12">
        <f t="shared" ref="G15:G33" si="0">(E15/E$34)*100</f>
        <v>2.6881720430107525</v>
      </c>
      <c r="H15" s="13"/>
      <c r="I15" s="164">
        <v>3.225806451612903</v>
      </c>
      <c r="J15" s="13"/>
      <c r="K15" s="50">
        <v>0.88802219999999998</v>
      </c>
      <c r="L15" s="11"/>
      <c r="M15" s="12">
        <f t="shared" ref="M15:M33" si="1">(K15/K$34)*100</f>
        <v>4.7470613553618366E-3</v>
      </c>
      <c r="N15" s="13"/>
      <c r="O15" s="164">
        <v>7.243049308983571E-3</v>
      </c>
      <c r="P15" s="13"/>
      <c r="Q15" s="11">
        <v>19733.826666666664</v>
      </c>
    </row>
    <row r="16" spans="1:17" ht="15" customHeight="1" x14ac:dyDescent="0.2">
      <c r="C16" s="14" t="s">
        <v>22</v>
      </c>
      <c r="D16" s="10"/>
      <c r="E16" s="150">
        <v>53</v>
      </c>
      <c r="F16" s="11"/>
      <c r="G16" s="12">
        <f t="shared" si="0"/>
        <v>3.1660692951015532</v>
      </c>
      <c r="H16" s="13"/>
      <c r="I16" s="12">
        <f t="shared" ref="I16:I32" si="2">I15+G16</f>
        <v>6.3918757467144562</v>
      </c>
      <c r="J16" s="13"/>
      <c r="K16" s="50">
        <v>2.3566891399999998</v>
      </c>
      <c r="L16" s="11"/>
      <c r="M16" s="12">
        <f t="shared" si="1"/>
        <v>1.259804984953633E-2</v>
      </c>
      <c r="N16" s="13"/>
      <c r="O16" s="12">
        <f t="shared" ref="O16:O32" si="3">O15+M16</f>
        <v>1.98410991585199E-2</v>
      </c>
      <c r="P16" s="13"/>
      <c r="Q16" s="11">
        <v>44465.832830188672</v>
      </c>
    </row>
    <row r="17" spans="3:17" ht="15" customHeight="1" x14ac:dyDescent="0.2">
      <c r="C17" s="15" t="s">
        <v>14</v>
      </c>
      <c r="D17" s="20"/>
      <c r="E17" s="151">
        <v>96</v>
      </c>
      <c r="F17" s="17"/>
      <c r="G17" s="5">
        <f t="shared" si="0"/>
        <v>5.7347670250896057</v>
      </c>
      <c r="H17" s="18"/>
      <c r="I17" s="5">
        <f t="shared" si="2"/>
        <v>12.126642771804061</v>
      </c>
      <c r="J17" s="18"/>
      <c r="K17" s="51">
        <v>11.73664492</v>
      </c>
      <c r="L17" s="17"/>
      <c r="M17" s="5">
        <f t="shared" si="1"/>
        <v>6.2740068369164431E-2</v>
      </c>
      <c r="N17" s="18"/>
      <c r="O17" s="5">
        <f t="shared" si="3"/>
        <v>8.2581167527684324E-2</v>
      </c>
      <c r="P17" s="18"/>
      <c r="Q17" s="17">
        <v>122256.71791666666</v>
      </c>
    </row>
    <row r="18" spans="3:17" ht="15" customHeight="1" x14ac:dyDescent="0.2">
      <c r="C18" s="14" t="s">
        <v>15</v>
      </c>
      <c r="D18" s="10"/>
      <c r="E18" s="150">
        <v>101</v>
      </c>
      <c r="F18" s="11"/>
      <c r="G18" s="12">
        <f t="shared" si="0"/>
        <v>6.0334528076463565</v>
      </c>
      <c r="H18" s="13"/>
      <c r="I18" s="12">
        <f t="shared" si="2"/>
        <v>18.160095579450417</v>
      </c>
      <c r="J18" s="13"/>
      <c r="K18" s="50">
        <v>19.82482284</v>
      </c>
      <c r="L18" s="11"/>
      <c r="M18" s="12">
        <f t="shared" si="1"/>
        <v>0.10597668659709035</v>
      </c>
      <c r="N18" s="13"/>
      <c r="O18" s="12">
        <f t="shared" si="3"/>
        <v>0.18855785412477466</v>
      </c>
      <c r="P18" s="13"/>
      <c r="Q18" s="11">
        <v>196285.37465346535</v>
      </c>
    </row>
    <row r="19" spans="3:17" ht="15" customHeight="1" x14ac:dyDescent="0.2">
      <c r="C19" s="14" t="s">
        <v>16</v>
      </c>
      <c r="D19" s="10"/>
      <c r="E19" s="150">
        <v>118</v>
      </c>
      <c r="F19" s="11"/>
      <c r="G19" s="12">
        <f t="shared" si="0"/>
        <v>7.0489844683393077</v>
      </c>
      <c r="H19" s="13"/>
      <c r="I19" s="12">
        <f t="shared" si="2"/>
        <v>25.209080047789726</v>
      </c>
      <c r="J19" s="13"/>
      <c r="K19" s="50">
        <v>41.2922248</v>
      </c>
      <c r="L19" s="11"/>
      <c r="M19" s="12">
        <f t="shared" si="1"/>
        <v>0.22073403640696554</v>
      </c>
      <c r="N19" s="13"/>
      <c r="O19" s="12">
        <f t="shared" si="3"/>
        <v>0.4092918905317402</v>
      </c>
      <c r="P19" s="13"/>
      <c r="Q19" s="11">
        <v>349934.10847457626</v>
      </c>
    </row>
    <row r="20" spans="3:17" ht="15" customHeight="1" x14ac:dyDescent="0.2">
      <c r="C20" s="14" t="s">
        <v>21</v>
      </c>
      <c r="D20" s="10"/>
      <c r="E20" s="150">
        <v>218</v>
      </c>
      <c r="F20" s="11"/>
      <c r="G20" s="12">
        <f t="shared" si="0"/>
        <v>13.022700119474312</v>
      </c>
      <c r="H20" s="13"/>
      <c r="I20" s="12">
        <f t="shared" si="2"/>
        <v>38.231780167264034</v>
      </c>
      <c r="J20" s="13"/>
      <c r="K20" s="50">
        <v>165.11168104999999</v>
      </c>
      <c r="L20" s="11"/>
      <c r="M20" s="12">
        <f t="shared" si="1"/>
        <v>0.88263027707109598</v>
      </c>
      <c r="N20" s="13"/>
      <c r="O20" s="12">
        <f t="shared" si="3"/>
        <v>1.2919221676028361</v>
      </c>
      <c r="P20" s="13"/>
      <c r="Q20" s="11">
        <v>757393.03233944951</v>
      </c>
    </row>
    <row r="21" spans="3:17" ht="15" customHeight="1" x14ac:dyDescent="0.2">
      <c r="C21" s="14" t="s">
        <v>23</v>
      </c>
      <c r="D21" s="10"/>
      <c r="E21" s="150">
        <v>106</v>
      </c>
      <c r="F21" s="11"/>
      <c r="G21" s="12">
        <f t="shared" si="0"/>
        <v>6.3321385902031064</v>
      </c>
      <c r="H21" s="13"/>
      <c r="I21" s="12">
        <f t="shared" si="2"/>
        <v>44.563918757467142</v>
      </c>
      <c r="J21" s="13"/>
      <c r="K21" s="50">
        <v>151.29050305000001</v>
      </c>
      <c r="L21" s="11"/>
      <c r="M21" s="12">
        <f t="shared" si="1"/>
        <v>0.80874701157460593</v>
      </c>
      <c r="N21" s="13"/>
      <c r="O21" s="12">
        <f t="shared" si="3"/>
        <v>2.1006691791774421</v>
      </c>
      <c r="P21" s="13"/>
      <c r="Q21" s="11">
        <v>1427268.8966981133</v>
      </c>
    </row>
    <row r="22" spans="3:17" ht="15" customHeight="1" x14ac:dyDescent="0.2">
      <c r="C22" s="19" t="s">
        <v>24</v>
      </c>
      <c r="D22" s="20"/>
      <c r="E22" s="151">
        <v>42</v>
      </c>
      <c r="F22" s="17"/>
      <c r="G22" s="5">
        <f t="shared" si="0"/>
        <v>2.5089605734767026</v>
      </c>
      <c r="H22" s="18"/>
      <c r="I22" s="5">
        <f t="shared" si="2"/>
        <v>47.072879330943849</v>
      </c>
      <c r="J22" s="18"/>
      <c r="K22" s="51">
        <v>95.29290675</v>
      </c>
      <c r="L22" s="17"/>
      <c r="M22" s="5">
        <f t="shared" si="1"/>
        <v>0.50940311522957882</v>
      </c>
      <c r="N22" s="18"/>
      <c r="O22" s="5">
        <f t="shared" si="3"/>
        <v>2.6100722944070212</v>
      </c>
      <c r="P22" s="18"/>
      <c r="Q22" s="17">
        <v>2268878.7321428573</v>
      </c>
    </row>
    <row r="23" spans="3:17" ht="15" customHeight="1" x14ac:dyDescent="0.2">
      <c r="C23" s="14" t="s">
        <v>30</v>
      </c>
      <c r="D23" s="10"/>
      <c r="E23" s="150">
        <v>48</v>
      </c>
      <c r="F23" s="11"/>
      <c r="G23" s="12">
        <f t="shared" si="0"/>
        <v>2.8673835125448028</v>
      </c>
      <c r="H23" s="13"/>
      <c r="I23" s="12">
        <f t="shared" si="2"/>
        <v>49.940262843488654</v>
      </c>
      <c r="J23" s="13"/>
      <c r="K23" s="50">
        <v>108.55631914999999</v>
      </c>
      <c r="L23" s="11"/>
      <c r="M23" s="12">
        <f t="shared" si="1"/>
        <v>0.58030475760323441</v>
      </c>
      <c r="N23" s="13"/>
      <c r="O23" s="12">
        <f t="shared" si="3"/>
        <v>3.1903770520102555</v>
      </c>
      <c r="P23" s="13"/>
      <c r="Q23" s="11">
        <v>2261589.9822916663</v>
      </c>
    </row>
    <row r="24" spans="3:17" ht="15" customHeight="1" x14ac:dyDescent="0.2">
      <c r="C24" s="14" t="s">
        <v>31</v>
      </c>
      <c r="D24" s="10"/>
      <c r="E24" s="150">
        <v>61</v>
      </c>
      <c r="F24" s="11"/>
      <c r="G24" s="12">
        <f t="shared" si="0"/>
        <v>3.6439665471923539</v>
      </c>
      <c r="H24" s="13"/>
      <c r="I24" s="12">
        <f t="shared" si="2"/>
        <v>53.58422939068101</v>
      </c>
      <c r="J24" s="13"/>
      <c r="K24" s="50">
        <v>154.19551451000001</v>
      </c>
      <c r="L24" s="11"/>
      <c r="M24" s="12">
        <f t="shared" si="1"/>
        <v>0.82427620401894952</v>
      </c>
      <c r="N24" s="13"/>
      <c r="O24" s="12">
        <f t="shared" si="3"/>
        <v>4.014653256029205</v>
      </c>
      <c r="P24" s="13"/>
      <c r="Q24" s="11">
        <v>2527795.3198360661</v>
      </c>
    </row>
    <row r="25" spans="3:17" ht="15" customHeight="1" x14ac:dyDescent="0.2">
      <c r="C25" s="14" t="s">
        <v>25</v>
      </c>
      <c r="D25" s="10"/>
      <c r="E25" s="150">
        <v>194</v>
      </c>
      <c r="F25" s="11"/>
      <c r="G25" s="12">
        <f t="shared" si="0"/>
        <v>11.589008363201913</v>
      </c>
      <c r="H25" s="13"/>
      <c r="I25" s="12">
        <f t="shared" si="2"/>
        <v>65.173237753882916</v>
      </c>
      <c r="J25" s="13"/>
      <c r="K25" s="50">
        <v>892.94039975999999</v>
      </c>
      <c r="L25" s="11"/>
      <c r="M25" s="12">
        <f t="shared" si="1"/>
        <v>4.7733523602698735</v>
      </c>
      <c r="N25" s="13"/>
      <c r="O25" s="12">
        <f t="shared" si="3"/>
        <v>8.7880056162990776</v>
      </c>
      <c r="P25" s="13"/>
      <c r="Q25" s="11">
        <v>4602785.5657731956</v>
      </c>
    </row>
    <row r="26" spans="3:17" ht="15" customHeight="1" x14ac:dyDescent="0.2">
      <c r="C26" s="14" t="s">
        <v>17</v>
      </c>
      <c r="D26" s="10"/>
      <c r="E26" s="150">
        <v>155</v>
      </c>
      <c r="F26" s="11"/>
      <c r="G26" s="12">
        <f t="shared" si="0"/>
        <v>9.2592592592592595</v>
      </c>
      <c r="H26" s="13"/>
      <c r="I26" s="12">
        <f t="shared" si="2"/>
        <v>74.432497013142182</v>
      </c>
      <c r="J26" s="13"/>
      <c r="K26" s="50">
        <v>939.62584216000005</v>
      </c>
      <c r="L26" s="11"/>
      <c r="M26" s="12">
        <f t="shared" si="1"/>
        <v>5.0229166836336487</v>
      </c>
      <c r="N26" s="13"/>
      <c r="O26" s="12">
        <f t="shared" si="3"/>
        <v>13.810922299932727</v>
      </c>
      <c r="P26" s="13"/>
      <c r="Q26" s="11">
        <v>6062102.2074838718</v>
      </c>
    </row>
    <row r="27" spans="3:17" ht="15" customHeight="1" x14ac:dyDescent="0.2">
      <c r="C27" s="19" t="s">
        <v>18</v>
      </c>
      <c r="D27" s="20"/>
      <c r="E27" s="151">
        <v>108</v>
      </c>
      <c r="F27" s="17"/>
      <c r="G27" s="5">
        <f t="shared" si="0"/>
        <v>6.4516129032258061</v>
      </c>
      <c r="H27" s="18"/>
      <c r="I27" s="5">
        <f t="shared" si="2"/>
        <v>80.88410991636799</v>
      </c>
      <c r="J27" s="18"/>
      <c r="K27" s="51">
        <v>782.91857931000004</v>
      </c>
      <c r="L27" s="17"/>
      <c r="M27" s="5">
        <f t="shared" si="1"/>
        <v>4.1852135365954721</v>
      </c>
      <c r="N27" s="18"/>
      <c r="O27" s="5">
        <f t="shared" si="3"/>
        <v>17.9961358365282</v>
      </c>
      <c r="P27" s="18"/>
      <c r="Q27" s="17">
        <v>7249246.1047222232</v>
      </c>
    </row>
    <row r="28" spans="3:17" ht="15" customHeight="1" x14ac:dyDescent="0.2">
      <c r="C28" s="14" t="s">
        <v>19</v>
      </c>
      <c r="D28" s="10"/>
      <c r="E28" s="150">
        <v>48</v>
      </c>
      <c r="F28" s="11"/>
      <c r="G28" s="12">
        <f t="shared" si="0"/>
        <v>2.8673835125448028</v>
      </c>
      <c r="H28" s="13"/>
      <c r="I28" s="12">
        <f t="shared" si="2"/>
        <v>83.751493428912795</v>
      </c>
      <c r="J28" s="13"/>
      <c r="K28" s="50">
        <v>420.10057217999997</v>
      </c>
      <c r="L28" s="11"/>
      <c r="M28" s="12">
        <f t="shared" si="1"/>
        <v>2.245713217035648</v>
      </c>
      <c r="N28" s="13"/>
      <c r="O28" s="12">
        <f t="shared" si="3"/>
        <v>20.241849053563847</v>
      </c>
      <c r="P28" s="13"/>
      <c r="Q28" s="11">
        <v>8752095.2537499983</v>
      </c>
    </row>
    <row r="29" spans="3:17" ht="15" customHeight="1" x14ac:dyDescent="0.2">
      <c r="C29" s="14" t="s">
        <v>1</v>
      </c>
      <c r="D29" s="10"/>
      <c r="E29" s="150">
        <v>132</v>
      </c>
      <c r="F29" s="11"/>
      <c r="G29" s="12">
        <f t="shared" si="0"/>
        <v>7.8853046594982077</v>
      </c>
      <c r="H29" s="13"/>
      <c r="I29" s="12">
        <f t="shared" si="2"/>
        <v>91.636798088410998</v>
      </c>
      <c r="J29" s="13"/>
      <c r="K29" s="50">
        <v>3044.9454880100002</v>
      </c>
      <c r="L29" s="11"/>
      <c r="M29" s="12">
        <f t="shared" si="1"/>
        <v>16.277231645014798</v>
      </c>
      <c r="N29" s="13"/>
      <c r="O29" s="12">
        <f t="shared" si="3"/>
        <v>36.519080698578648</v>
      </c>
      <c r="P29" s="13"/>
      <c r="Q29" s="11">
        <v>23067768.848560609</v>
      </c>
    </row>
    <row r="30" spans="3:17" ht="15" customHeight="1" x14ac:dyDescent="0.2">
      <c r="C30" s="14" t="s">
        <v>2</v>
      </c>
      <c r="D30" s="10"/>
      <c r="E30" s="150">
        <v>56</v>
      </c>
      <c r="F30" s="11"/>
      <c r="G30" s="12">
        <f t="shared" si="0"/>
        <v>3.3452807646356031</v>
      </c>
      <c r="H30" s="13"/>
      <c r="I30" s="12">
        <f t="shared" si="2"/>
        <v>94.982078853046602</v>
      </c>
      <c r="J30" s="13"/>
      <c r="K30" s="50">
        <v>2342.3580925699998</v>
      </c>
      <c r="L30" s="11"/>
      <c r="M30" s="12">
        <f t="shared" si="1"/>
        <v>12.521440997373837</v>
      </c>
      <c r="N30" s="13"/>
      <c r="O30" s="12">
        <f t="shared" si="3"/>
        <v>49.040521695952485</v>
      </c>
      <c r="P30" s="13"/>
      <c r="Q30" s="11">
        <v>41827823.081607141</v>
      </c>
    </row>
    <row r="31" spans="3:17" ht="15" customHeight="1" x14ac:dyDescent="0.2">
      <c r="C31" s="14" t="s">
        <v>20</v>
      </c>
      <c r="D31" s="10"/>
      <c r="E31" s="150">
        <v>14</v>
      </c>
      <c r="F31" s="11"/>
      <c r="G31" s="12">
        <f t="shared" si="0"/>
        <v>0.83632019115890077</v>
      </c>
      <c r="H31" s="13"/>
      <c r="I31" s="12">
        <f t="shared" si="2"/>
        <v>95.818399044205506</v>
      </c>
      <c r="J31" s="13"/>
      <c r="K31" s="50">
        <v>979.17719133000003</v>
      </c>
      <c r="L31" s="11"/>
      <c r="M31" s="12">
        <f t="shared" si="1"/>
        <v>5.2343445974823446</v>
      </c>
      <c r="N31" s="13"/>
      <c r="O31" s="12">
        <f t="shared" si="3"/>
        <v>54.274866293434826</v>
      </c>
      <c r="P31" s="13"/>
      <c r="Q31" s="11">
        <v>69941227.952142864</v>
      </c>
    </row>
    <row r="32" spans="3:17" ht="15" customHeight="1" x14ac:dyDescent="0.2">
      <c r="C32" s="14" t="s">
        <v>27</v>
      </c>
      <c r="D32" s="10"/>
      <c r="E32" s="150">
        <v>13</v>
      </c>
      <c r="F32" s="11"/>
      <c r="G32" s="12">
        <f t="shared" si="0"/>
        <v>0.77658303464755074</v>
      </c>
      <c r="H32" s="13"/>
      <c r="I32" s="12">
        <f t="shared" si="2"/>
        <v>96.59498207885305</v>
      </c>
      <c r="J32" s="13"/>
      <c r="K32" s="50">
        <v>587.60672340999997</v>
      </c>
      <c r="L32" s="11"/>
      <c r="M32" s="12">
        <f t="shared" si="1"/>
        <v>3.1411435084059858</v>
      </c>
      <c r="N32" s="13"/>
      <c r="O32" s="12">
        <f t="shared" si="3"/>
        <v>57.416009801840815</v>
      </c>
      <c r="P32" s="13"/>
      <c r="Q32" s="11">
        <v>45200517.185384616</v>
      </c>
    </row>
    <row r="33" spans="3:17" ht="15" customHeight="1" x14ac:dyDescent="0.2">
      <c r="C33" s="9" t="s">
        <v>28</v>
      </c>
      <c r="D33" s="10"/>
      <c r="E33" s="150">
        <v>57</v>
      </c>
      <c r="F33" s="11"/>
      <c r="G33" s="12">
        <f t="shared" si="0"/>
        <v>3.4050179211469538</v>
      </c>
      <c r="H33" s="13"/>
      <c r="I33" s="12">
        <f>I32+G33</f>
        <v>100</v>
      </c>
      <c r="J33" s="13"/>
      <c r="K33" s="50">
        <v>7966.0922473299997</v>
      </c>
      <c r="L33" s="11"/>
      <c r="M33" s="12">
        <f t="shared" si="1"/>
        <v>42.583990198159192</v>
      </c>
      <c r="N33" s="13"/>
      <c r="O33" s="12">
        <f>O32+M33</f>
        <v>100</v>
      </c>
      <c r="P33" s="13"/>
      <c r="Q33" s="11">
        <v>139756004.3391228</v>
      </c>
    </row>
    <row r="34" spans="3:17" ht="17.100000000000001" customHeight="1" x14ac:dyDescent="0.2">
      <c r="C34" s="42" t="s">
        <v>10</v>
      </c>
      <c r="D34" s="42"/>
      <c r="E34" s="155">
        <v>1674</v>
      </c>
      <c r="F34" s="156"/>
      <c r="G34" s="157">
        <f>(E34/E$34)*100</f>
        <v>100</v>
      </c>
      <c r="H34" s="158"/>
      <c r="I34" s="159"/>
      <c r="J34" s="159"/>
      <c r="K34" s="160">
        <v>18706.777383379998</v>
      </c>
      <c r="L34" s="156"/>
      <c r="M34" s="157">
        <f>(K34/K$34)*100</f>
        <v>100</v>
      </c>
      <c r="N34" s="158"/>
      <c r="O34" s="159"/>
      <c r="P34" s="159"/>
      <c r="Q34" s="156">
        <v>11174896.883739544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K9:K10"/>
    <mergeCell ref="M9:O9"/>
    <mergeCell ref="Q9:Q10"/>
    <mergeCell ref="C10:C11"/>
    <mergeCell ref="C2:Q2"/>
    <mergeCell ref="C4:Q4"/>
    <mergeCell ref="C5:Q5"/>
    <mergeCell ref="C7:C9"/>
    <mergeCell ref="E7:I7"/>
    <mergeCell ref="K7:Q7"/>
    <mergeCell ref="E9:E11"/>
    <mergeCell ref="G9:I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201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199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6</v>
      </c>
      <c r="F13" s="11"/>
      <c r="G13" s="12">
        <f>(E13/E$34)*100</f>
        <v>0.23529411764705879</v>
      </c>
      <c r="H13" s="13"/>
      <c r="I13" s="12">
        <f>G13</f>
        <v>0.23529411764705879</v>
      </c>
      <c r="J13" s="13"/>
      <c r="K13" s="50">
        <v>20.588230450000001</v>
      </c>
      <c r="L13" s="11"/>
      <c r="M13" s="12">
        <f>(K13/K$34)*100</f>
        <v>0.11520204569332453</v>
      </c>
      <c r="N13" s="13"/>
      <c r="O13" s="12">
        <f>M13</f>
        <v>0.11520204569332453</v>
      </c>
      <c r="P13" s="13"/>
      <c r="Q13" s="11">
        <v>3431371.7416666667</v>
      </c>
    </row>
    <row r="14" spans="1:17" ht="15" customHeight="1" x14ac:dyDescent="0.2">
      <c r="C14" s="14" t="s">
        <v>13</v>
      </c>
      <c r="D14" s="10"/>
      <c r="E14" s="150">
        <v>24</v>
      </c>
      <c r="F14" s="11"/>
      <c r="G14" s="12">
        <f t="shared" ref="G14:G15" si="0">(E14/E$34)*100</f>
        <v>0.94117647058823517</v>
      </c>
      <c r="H14" s="13"/>
      <c r="I14" s="12">
        <f t="shared" ref="I14:I15" si="1">I13+G14</f>
        <v>1.1764705882352939</v>
      </c>
      <c r="J14" s="13"/>
      <c r="K14" s="50">
        <v>2.5709100899999999</v>
      </c>
      <c r="L14" s="11"/>
      <c r="M14" s="12">
        <f t="shared" ref="M14:M15" si="2">(K14/K$34)*100</f>
        <v>1.4385602608290655E-2</v>
      </c>
      <c r="N14" s="13"/>
      <c r="O14" s="12">
        <f t="shared" ref="O14:O15" si="3">O13+M14</f>
        <v>0.12958764830161518</v>
      </c>
      <c r="P14" s="13"/>
      <c r="Q14" s="11">
        <v>107121.25374999999</v>
      </c>
    </row>
    <row r="15" spans="1:17" ht="15" customHeight="1" x14ac:dyDescent="0.2">
      <c r="C15" s="14" t="s">
        <v>26</v>
      </c>
      <c r="D15" s="10"/>
      <c r="E15" s="150">
        <v>80</v>
      </c>
      <c r="F15" s="11"/>
      <c r="G15" s="12">
        <f t="shared" si="0"/>
        <v>3.1372549019607843</v>
      </c>
      <c r="H15" s="13"/>
      <c r="I15" s="12">
        <f t="shared" si="1"/>
        <v>4.3137254901960782</v>
      </c>
      <c r="J15" s="13"/>
      <c r="K15" s="50">
        <v>37.060193630000001</v>
      </c>
      <c r="L15" s="11"/>
      <c r="M15" s="12">
        <f t="shared" si="2"/>
        <v>0.20737139747562494</v>
      </c>
      <c r="N15" s="13"/>
      <c r="O15" s="12">
        <f t="shared" si="3"/>
        <v>0.33695904577724012</v>
      </c>
      <c r="P15" s="13"/>
      <c r="Q15" s="11">
        <v>463252.42037500005</v>
      </c>
    </row>
    <row r="16" spans="1:17" ht="15" customHeight="1" x14ac:dyDescent="0.2">
      <c r="C16" s="14" t="s">
        <v>22</v>
      </c>
      <c r="D16" s="10"/>
      <c r="E16" s="150">
        <v>69</v>
      </c>
      <c r="F16" s="11"/>
      <c r="G16" s="12">
        <f t="shared" ref="G16:G33" si="4">(E16/E$34)*100</f>
        <v>2.7058823529411762</v>
      </c>
      <c r="H16" s="13"/>
      <c r="I16" s="12">
        <f t="shared" ref="I16:I32" si="5">I15+G16</f>
        <v>7.0196078431372548</v>
      </c>
      <c r="J16" s="13"/>
      <c r="K16" s="50">
        <v>15.778402529999999</v>
      </c>
      <c r="L16" s="11"/>
      <c r="M16" s="12">
        <f t="shared" ref="M16:M33" si="6">(K16/K$34)*100</f>
        <v>8.8288512878421141E-2</v>
      </c>
      <c r="N16" s="13"/>
      <c r="O16" s="12">
        <f t="shared" ref="O16:O32" si="7">O15+M16</f>
        <v>0.42524755865566127</v>
      </c>
      <c r="P16" s="13"/>
      <c r="Q16" s="11">
        <v>228672.50043478259</v>
      </c>
    </row>
    <row r="17" spans="3:17" ht="15" customHeight="1" x14ac:dyDescent="0.2">
      <c r="C17" s="15" t="s">
        <v>14</v>
      </c>
      <c r="D17" s="20"/>
      <c r="E17" s="151">
        <v>234</v>
      </c>
      <c r="F17" s="17"/>
      <c r="G17" s="5">
        <f t="shared" si="4"/>
        <v>9.1764705882352935</v>
      </c>
      <c r="H17" s="18"/>
      <c r="I17" s="5">
        <f t="shared" si="5"/>
        <v>16.196078431372548</v>
      </c>
      <c r="J17" s="18"/>
      <c r="K17" s="51">
        <v>59.29855079</v>
      </c>
      <c r="L17" s="17"/>
      <c r="M17" s="5">
        <f t="shared" si="6"/>
        <v>0.33180677544133014</v>
      </c>
      <c r="N17" s="18"/>
      <c r="O17" s="5">
        <f t="shared" si="7"/>
        <v>0.75705433409699141</v>
      </c>
      <c r="P17" s="18"/>
      <c r="Q17" s="17">
        <v>253412.61021367522</v>
      </c>
    </row>
    <row r="18" spans="3:17" ht="15" customHeight="1" x14ac:dyDescent="0.2">
      <c r="C18" s="14" t="s">
        <v>15</v>
      </c>
      <c r="D18" s="10"/>
      <c r="E18" s="150">
        <v>275</v>
      </c>
      <c r="F18" s="11"/>
      <c r="G18" s="12">
        <f t="shared" si="4"/>
        <v>10.784313725490197</v>
      </c>
      <c r="H18" s="13"/>
      <c r="I18" s="12">
        <f t="shared" si="5"/>
        <v>26.980392156862745</v>
      </c>
      <c r="J18" s="13"/>
      <c r="K18" s="50">
        <v>73.502728860000005</v>
      </c>
      <c r="L18" s="11"/>
      <c r="M18" s="12">
        <f t="shared" si="6"/>
        <v>0.41128666930740343</v>
      </c>
      <c r="N18" s="13"/>
      <c r="O18" s="12">
        <f t="shared" si="7"/>
        <v>1.1683410034043948</v>
      </c>
      <c r="P18" s="13"/>
      <c r="Q18" s="11">
        <v>267282.65039999998</v>
      </c>
    </row>
    <row r="19" spans="3:17" ht="15" customHeight="1" x14ac:dyDescent="0.2">
      <c r="C19" s="14" t="s">
        <v>16</v>
      </c>
      <c r="D19" s="10"/>
      <c r="E19" s="150">
        <v>339</v>
      </c>
      <c r="F19" s="11"/>
      <c r="G19" s="12">
        <f t="shared" si="4"/>
        <v>13.294117647058822</v>
      </c>
      <c r="H19" s="13"/>
      <c r="I19" s="12">
        <f t="shared" si="5"/>
        <v>40.274509803921568</v>
      </c>
      <c r="J19" s="13"/>
      <c r="K19" s="50">
        <v>143.23248169999999</v>
      </c>
      <c r="L19" s="11"/>
      <c r="M19" s="12">
        <f t="shared" si="6"/>
        <v>0.80146154093450361</v>
      </c>
      <c r="N19" s="13"/>
      <c r="O19" s="12">
        <f t="shared" si="7"/>
        <v>1.9698025443388985</v>
      </c>
      <c r="P19" s="13"/>
      <c r="Q19" s="11">
        <v>422514.69528023596</v>
      </c>
    </row>
    <row r="20" spans="3:17" ht="15" customHeight="1" x14ac:dyDescent="0.2">
      <c r="C20" s="14" t="s">
        <v>21</v>
      </c>
      <c r="D20" s="10"/>
      <c r="E20" s="150">
        <v>506</v>
      </c>
      <c r="F20" s="11"/>
      <c r="G20" s="12">
        <f t="shared" si="4"/>
        <v>19.843137254901961</v>
      </c>
      <c r="H20" s="13"/>
      <c r="I20" s="12">
        <f t="shared" si="5"/>
        <v>60.117647058823529</v>
      </c>
      <c r="J20" s="13"/>
      <c r="K20" s="50">
        <v>549.65729703</v>
      </c>
      <c r="L20" s="11"/>
      <c r="M20" s="12">
        <f t="shared" si="6"/>
        <v>3.0756234831303488</v>
      </c>
      <c r="N20" s="13"/>
      <c r="O20" s="12">
        <f t="shared" si="7"/>
        <v>5.0454260274692473</v>
      </c>
      <c r="P20" s="13"/>
      <c r="Q20" s="11">
        <v>1086279.2431422924</v>
      </c>
    </row>
    <row r="21" spans="3:17" ht="15" customHeight="1" x14ac:dyDescent="0.2">
      <c r="C21" s="14" t="s">
        <v>23</v>
      </c>
      <c r="D21" s="10"/>
      <c r="E21" s="150">
        <v>203</v>
      </c>
      <c r="F21" s="11"/>
      <c r="G21" s="12">
        <f t="shared" si="4"/>
        <v>7.9607843137254903</v>
      </c>
      <c r="H21" s="13"/>
      <c r="I21" s="12">
        <f t="shared" si="5"/>
        <v>68.078431372549019</v>
      </c>
      <c r="J21" s="13"/>
      <c r="K21" s="50">
        <v>453.08074945999999</v>
      </c>
      <c r="L21" s="11"/>
      <c r="M21" s="12">
        <f t="shared" si="6"/>
        <v>2.535226586316778</v>
      </c>
      <c r="N21" s="13"/>
      <c r="O21" s="12">
        <f t="shared" si="7"/>
        <v>7.5806526137860253</v>
      </c>
      <c r="P21" s="13"/>
      <c r="Q21" s="11">
        <v>2231924.8741871919</v>
      </c>
    </row>
    <row r="22" spans="3:17" ht="15" customHeight="1" x14ac:dyDescent="0.2">
      <c r="C22" s="19" t="s">
        <v>24</v>
      </c>
      <c r="D22" s="20"/>
      <c r="E22" s="151">
        <v>71</v>
      </c>
      <c r="F22" s="17"/>
      <c r="G22" s="5">
        <f t="shared" si="4"/>
        <v>2.784313725490196</v>
      </c>
      <c r="H22" s="18"/>
      <c r="I22" s="5">
        <f t="shared" si="5"/>
        <v>70.862745098039213</v>
      </c>
      <c r="J22" s="18"/>
      <c r="K22" s="51">
        <v>160.72170122</v>
      </c>
      <c r="L22" s="17"/>
      <c r="M22" s="5">
        <f t="shared" si="6"/>
        <v>0.89932298032224978</v>
      </c>
      <c r="N22" s="18"/>
      <c r="O22" s="5">
        <f t="shared" si="7"/>
        <v>8.4799755941082751</v>
      </c>
      <c r="P22" s="18"/>
      <c r="Q22" s="17">
        <v>2263685.9326760564</v>
      </c>
    </row>
    <row r="23" spans="3:17" ht="15" customHeight="1" x14ac:dyDescent="0.2">
      <c r="C23" s="14" t="s">
        <v>30</v>
      </c>
      <c r="D23" s="10"/>
      <c r="E23" s="150">
        <v>70</v>
      </c>
      <c r="F23" s="11"/>
      <c r="G23" s="12">
        <f t="shared" si="4"/>
        <v>2.7450980392156863</v>
      </c>
      <c r="H23" s="13"/>
      <c r="I23" s="12">
        <f t="shared" si="5"/>
        <v>73.607843137254903</v>
      </c>
      <c r="J23" s="13"/>
      <c r="K23" s="50">
        <v>240.26519922</v>
      </c>
      <c r="L23" s="11"/>
      <c r="M23" s="12">
        <f t="shared" si="6"/>
        <v>1.3444109500463728</v>
      </c>
      <c r="N23" s="13"/>
      <c r="O23" s="12">
        <f t="shared" si="7"/>
        <v>9.8243865441546472</v>
      </c>
      <c r="P23" s="13"/>
      <c r="Q23" s="11">
        <v>3432359.9888571426</v>
      </c>
    </row>
    <row r="24" spans="3:17" ht="15" customHeight="1" x14ac:dyDescent="0.2">
      <c r="C24" s="14" t="s">
        <v>31</v>
      </c>
      <c r="D24" s="10"/>
      <c r="E24" s="150">
        <v>98</v>
      </c>
      <c r="F24" s="11"/>
      <c r="G24" s="12">
        <f t="shared" si="4"/>
        <v>3.8431372549019605</v>
      </c>
      <c r="H24" s="13"/>
      <c r="I24" s="12">
        <f t="shared" si="5"/>
        <v>77.450980392156865</v>
      </c>
      <c r="J24" s="13"/>
      <c r="K24" s="50">
        <v>310.17374522</v>
      </c>
      <c r="L24" s="11"/>
      <c r="M24" s="12">
        <f t="shared" si="6"/>
        <v>1.7355862640299928</v>
      </c>
      <c r="N24" s="13"/>
      <c r="O24" s="12">
        <f t="shared" si="7"/>
        <v>11.559972808184639</v>
      </c>
      <c r="P24" s="13"/>
      <c r="Q24" s="11">
        <v>3165038.2165306127</v>
      </c>
    </row>
    <row r="25" spans="3:17" ht="15" customHeight="1" x14ac:dyDescent="0.2">
      <c r="C25" s="14" t="s">
        <v>25</v>
      </c>
      <c r="D25" s="10"/>
      <c r="E25" s="150">
        <v>224</v>
      </c>
      <c r="F25" s="11"/>
      <c r="G25" s="12">
        <f t="shared" si="4"/>
        <v>8.7843137254901968</v>
      </c>
      <c r="H25" s="13"/>
      <c r="I25" s="12">
        <f t="shared" si="5"/>
        <v>86.235294117647058</v>
      </c>
      <c r="J25" s="13"/>
      <c r="K25" s="50">
        <v>1387.48258194</v>
      </c>
      <c r="L25" s="11"/>
      <c r="M25" s="12">
        <f t="shared" si="6"/>
        <v>7.7636993714213922</v>
      </c>
      <c r="N25" s="13"/>
      <c r="O25" s="12">
        <f t="shared" si="7"/>
        <v>19.323672179606032</v>
      </c>
      <c r="P25" s="13"/>
      <c r="Q25" s="11">
        <v>6194118.6693750005</v>
      </c>
    </row>
    <row r="26" spans="3:17" ht="15" customHeight="1" x14ac:dyDescent="0.2">
      <c r="C26" s="14" t="s">
        <v>17</v>
      </c>
      <c r="D26" s="10"/>
      <c r="E26" s="150">
        <v>131</v>
      </c>
      <c r="F26" s="11"/>
      <c r="G26" s="12">
        <f t="shared" si="4"/>
        <v>5.1372549019607847</v>
      </c>
      <c r="H26" s="13"/>
      <c r="I26" s="12">
        <f t="shared" si="5"/>
        <v>91.372549019607845</v>
      </c>
      <c r="J26" s="13"/>
      <c r="K26" s="50">
        <v>1767.2007190899999</v>
      </c>
      <c r="L26" s="11"/>
      <c r="M26" s="12">
        <f t="shared" si="6"/>
        <v>9.8884233146847311</v>
      </c>
      <c r="N26" s="13"/>
      <c r="O26" s="12">
        <f t="shared" si="7"/>
        <v>29.212095494290764</v>
      </c>
      <c r="P26" s="13"/>
      <c r="Q26" s="11">
        <v>13490081.825114504</v>
      </c>
    </row>
    <row r="27" spans="3:17" ht="15" customHeight="1" x14ac:dyDescent="0.2">
      <c r="C27" s="19" t="s">
        <v>18</v>
      </c>
      <c r="D27" s="20"/>
      <c r="E27" s="151">
        <v>61</v>
      </c>
      <c r="F27" s="17"/>
      <c r="G27" s="5">
        <f t="shared" si="4"/>
        <v>2.392156862745098</v>
      </c>
      <c r="H27" s="18"/>
      <c r="I27" s="5">
        <f t="shared" si="5"/>
        <v>93.764705882352942</v>
      </c>
      <c r="J27" s="18"/>
      <c r="K27" s="51">
        <v>5182.0890293299999</v>
      </c>
      <c r="L27" s="17"/>
      <c r="M27" s="5">
        <f t="shared" si="6"/>
        <v>28.996530740880178</v>
      </c>
      <c r="N27" s="18"/>
      <c r="O27" s="5">
        <f t="shared" si="7"/>
        <v>58.208626235170939</v>
      </c>
      <c r="P27" s="18"/>
      <c r="Q27" s="17">
        <v>84952279.169344261</v>
      </c>
    </row>
    <row r="28" spans="3:17" ht="15" customHeight="1" x14ac:dyDescent="0.2">
      <c r="C28" s="14" t="s">
        <v>19</v>
      </c>
      <c r="D28" s="10"/>
      <c r="E28" s="150">
        <v>33</v>
      </c>
      <c r="F28" s="11"/>
      <c r="G28" s="12">
        <f t="shared" si="4"/>
        <v>1.2941176470588236</v>
      </c>
      <c r="H28" s="13"/>
      <c r="I28" s="12">
        <f t="shared" si="5"/>
        <v>95.058823529411768</v>
      </c>
      <c r="J28" s="13"/>
      <c r="K28" s="50">
        <v>844.49792984999999</v>
      </c>
      <c r="L28" s="11"/>
      <c r="M28" s="12">
        <f t="shared" si="6"/>
        <v>4.7254128682291716</v>
      </c>
      <c r="N28" s="13"/>
      <c r="O28" s="12">
        <f t="shared" si="7"/>
        <v>62.93403910340011</v>
      </c>
      <c r="P28" s="13"/>
      <c r="Q28" s="11">
        <v>25590846.359090909</v>
      </c>
    </row>
    <row r="29" spans="3:17" ht="15" customHeight="1" x14ac:dyDescent="0.2">
      <c r="C29" s="14" t="s">
        <v>1</v>
      </c>
      <c r="D29" s="10"/>
      <c r="E29" s="150">
        <v>54</v>
      </c>
      <c r="F29" s="11"/>
      <c r="G29" s="12">
        <f t="shared" si="4"/>
        <v>2.1176470588235294</v>
      </c>
      <c r="H29" s="13"/>
      <c r="I29" s="12">
        <f t="shared" si="5"/>
        <v>97.176470588235304</v>
      </c>
      <c r="J29" s="13"/>
      <c r="K29" s="50">
        <v>2544.8569905099998</v>
      </c>
      <c r="L29" s="11"/>
      <c r="M29" s="12">
        <f t="shared" si="6"/>
        <v>14.239821728035365</v>
      </c>
      <c r="N29" s="13"/>
      <c r="O29" s="12">
        <f t="shared" si="7"/>
        <v>77.173860831435476</v>
      </c>
      <c r="P29" s="13"/>
      <c r="Q29" s="11">
        <v>47126981.305740736</v>
      </c>
    </row>
    <row r="30" spans="3:17" ht="15" customHeight="1" x14ac:dyDescent="0.2">
      <c r="C30" s="14" t="s">
        <v>2</v>
      </c>
      <c r="D30" s="10"/>
      <c r="E30" s="150">
        <v>28</v>
      </c>
      <c r="F30" s="11"/>
      <c r="G30" s="12">
        <f t="shared" si="4"/>
        <v>1.0980392156862746</v>
      </c>
      <c r="H30" s="13"/>
      <c r="I30" s="12">
        <f t="shared" si="5"/>
        <v>98.274509803921575</v>
      </c>
      <c r="J30" s="13"/>
      <c r="K30" s="50">
        <v>2649.8234031299999</v>
      </c>
      <c r="L30" s="11"/>
      <c r="M30" s="12">
        <f t="shared" si="6"/>
        <v>14.827164360141643</v>
      </c>
      <c r="N30" s="13"/>
      <c r="O30" s="12">
        <f t="shared" si="7"/>
        <v>92.001025191577114</v>
      </c>
      <c r="P30" s="13"/>
      <c r="Q30" s="11">
        <v>94636550.111785695</v>
      </c>
    </row>
    <row r="31" spans="3:17" ht="15" customHeight="1" x14ac:dyDescent="0.2">
      <c r="C31" s="14" t="s">
        <v>20</v>
      </c>
      <c r="D31" s="10"/>
      <c r="E31" s="150">
        <v>5</v>
      </c>
      <c r="F31" s="11"/>
      <c r="G31" s="12">
        <f t="shared" si="4"/>
        <v>0.19607843137254902</v>
      </c>
      <c r="H31" s="13"/>
      <c r="I31" s="12">
        <f t="shared" si="5"/>
        <v>98.47058823529413</v>
      </c>
      <c r="J31" s="13"/>
      <c r="K31" s="50">
        <v>126.68889917</v>
      </c>
      <c r="L31" s="11"/>
      <c r="M31" s="12">
        <f t="shared" si="6"/>
        <v>0.70889144098439616</v>
      </c>
      <c r="N31" s="13"/>
      <c r="O31" s="12">
        <f t="shared" si="7"/>
        <v>92.709916632561516</v>
      </c>
      <c r="P31" s="13"/>
      <c r="Q31" s="11">
        <v>25337779.833999999</v>
      </c>
    </row>
    <row r="32" spans="3:17" ht="15" customHeight="1" x14ac:dyDescent="0.2">
      <c r="C32" s="14" t="s">
        <v>27</v>
      </c>
      <c r="D32" s="10"/>
      <c r="E32" s="150">
        <v>8</v>
      </c>
      <c r="F32" s="11"/>
      <c r="G32" s="12">
        <f t="shared" si="4"/>
        <v>0.31372549019607843</v>
      </c>
      <c r="H32" s="13"/>
      <c r="I32" s="12">
        <f t="shared" si="5"/>
        <v>98.784313725490208</v>
      </c>
      <c r="J32" s="13"/>
      <c r="K32" s="50">
        <v>70.401459270000004</v>
      </c>
      <c r="L32" s="11"/>
      <c r="M32" s="12">
        <f t="shared" si="6"/>
        <v>0.39393342460372871</v>
      </c>
      <c r="N32" s="13"/>
      <c r="O32" s="12">
        <f t="shared" si="7"/>
        <v>93.103850057165246</v>
      </c>
      <c r="P32" s="13"/>
      <c r="Q32" s="11">
        <v>8800182.4087500013</v>
      </c>
    </row>
    <row r="33" spans="3:17" ht="15" customHeight="1" x14ac:dyDescent="0.2">
      <c r="C33" s="9" t="s">
        <v>28</v>
      </c>
      <c r="D33" s="10"/>
      <c r="E33" s="150">
        <v>31</v>
      </c>
      <c r="F33" s="11"/>
      <c r="G33" s="12">
        <f t="shared" si="4"/>
        <v>1.215686274509804</v>
      </c>
      <c r="H33" s="13"/>
      <c r="I33" s="12">
        <f>I32+G33</f>
        <v>100.00000000000001</v>
      </c>
      <c r="J33" s="13"/>
      <c r="K33" s="50">
        <v>1232.43926257</v>
      </c>
      <c r="L33" s="11"/>
      <c r="M33" s="12">
        <f t="shared" si="6"/>
        <v>6.8961499428347572</v>
      </c>
      <c r="N33" s="13"/>
      <c r="O33" s="12">
        <f>O32+M33</f>
        <v>100</v>
      </c>
      <c r="P33" s="13"/>
      <c r="Q33" s="11">
        <v>39756105.244193546</v>
      </c>
    </row>
    <row r="34" spans="3:17" ht="17.100000000000001" customHeight="1" x14ac:dyDescent="0.2">
      <c r="C34" s="42" t="s">
        <v>10</v>
      </c>
      <c r="D34" s="42"/>
      <c r="E34" s="155">
        <v>2550</v>
      </c>
      <c r="F34" s="156"/>
      <c r="G34" s="157">
        <f>(E34/E$34)*100</f>
        <v>100</v>
      </c>
      <c r="H34" s="158"/>
      <c r="I34" s="159"/>
      <c r="J34" s="159"/>
      <c r="K34" s="160">
        <v>17871.410465059998</v>
      </c>
      <c r="L34" s="156"/>
      <c r="M34" s="157">
        <f>(K34/K$34)*100</f>
        <v>100</v>
      </c>
      <c r="N34" s="158"/>
      <c r="O34" s="159"/>
      <c r="P34" s="159"/>
      <c r="Q34" s="156">
        <v>7008396.260807842</v>
      </c>
    </row>
    <row r="35" spans="3:17" ht="5.0999999999999996" customHeight="1" x14ac:dyDescent="0.2"/>
    <row r="36" spans="3:17" ht="13.15" customHeight="1" x14ac:dyDescent="0.2">
      <c r="C36" s="161"/>
    </row>
  </sheetData>
  <mergeCells count="12">
    <mergeCell ref="K9:K10"/>
    <mergeCell ref="M9:O9"/>
    <mergeCell ref="Q9:Q10"/>
    <mergeCell ref="C10:C11"/>
    <mergeCell ref="C2:Q2"/>
    <mergeCell ref="C4:Q4"/>
    <mergeCell ref="C5:Q5"/>
    <mergeCell ref="C7:C9"/>
    <mergeCell ref="E7:I7"/>
    <mergeCell ref="K7:Q7"/>
    <mergeCell ref="E9:E11"/>
    <mergeCell ref="G9:I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202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7</v>
      </c>
      <c r="F13" s="11"/>
      <c r="G13" s="12">
        <f>(E13/E$34)*100</f>
        <v>4.9036777583187391E-2</v>
      </c>
      <c r="H13" s="13"/>
      <c r="I13" s="12">
        <f>G13</f>
        <v>4.9036777583187391E-2</v>
      </c>
      <c r="J13" s="13"/>
      <c r="K13" s="50">
        <v>0.57600393999999999</v>
      </c>
      <c r="L13" s="11"/>
      <c r="M13" s="12">
        <f>(K13/K$34)*100</f>
        <v>4.4702937194961824E-3</v>
      </c>
      <c r="N13" s="13"/>
      <c r="O13" s="12">
        <f>M13</f>
        <v>4.4702937194961824E-3</v>
      </c>
      <c r="P13" s="13"/>
      <c r="Q13" s="11">
        <v>82286.277142857129</v>
      </c>
    </row>
    <row r="14" spans="1:17" ht="15" customHeight="1" x14ac:dyDescent="0.2">
      <c r="C14" s="14" t="s">
        <v>13</v>
      </c>
      <c r="D14" s="10"/>
      <c r="E14" s="150">
        <v>1648</v>
      </c>
      <c r="F14" s="11"/>
      <c r="G14" s="12">
        <f t="shared" ref="G14:G25" si="0">(E14/E$34)*100</f>
        <v>11.544658493870402</v>
      </c>
      <c r="H14" s="13"/>
      <c r="I14" s="12">
        <f t="shared" ref="I14:I25" si="1">I13+G14</f>
        <v>11.593695271453591</v>
      </c>
      <c r="J14" s="13"/>
      <c r="K14" s="50">
        <v>5.9002455200000004</v>
      </c>
      <c r="L14" s="11"/>
      <c r="M14" s="12">
        <f t="shared" ref="M14:M25" si="2">(K14/K$34)*100</f>
        <v>4.5791059157584038E-2</v>
      </c>
      <c r="N14" s="13"/>
      <c r="O14" s="12">
        <f t="shared" ref="O14:O25" si="3">O13+M14</f>
        <v>5.0261352877080223E-2</v>
      </c>
      <c r="P14" s="13"/>
      <c r="Q14" s="11">
        <v>3580.2460679611654</v>
      </c>
    </row>
    <row r="15" spans="1:17" ht="15" customHeight="1" x14ac:dyDescent="0.2">
      <c r="C15" s="14" t="s">
        <v>26</v>
      </c>
      <c r="D15" s="10"/>
      <c r="E15" s="150">
        <v>3301</v>
      </c>
      <c r="F15" s="11"/>
      <c r="G15" s="12">
        <f t="shared" si="0"/>
        <v>23.124343257443083</v>
      </c>
      <c r="H15" s="13"/>
      <c r="I15" s="12">
        <f t="shared" si="1"/>
        <v>34.71803852889667</v>
      </c>
      <c r="J15" s="13"/>
      <c r="K15" s="50">
        <v>58.87436494</v>
      </c>
      <c r="L15" s="11"/>
      <c r="M15" s="12">
        <f t="shared" si="2"/>
        <v>0.45691649927014077</v>
      </c>
      <c r="N15" s="13"/>
      <c r="O15" s="12">
        <f t="shared" si="3"/>
        <v>0.507177852147221</v>
      </c>
      <c r="P15" s="13"/>
      <c r="Q15" s="11">
        <v>17835.312008482277</v>
      </c>
    </row>
    <row r="16" spans="1:17" ht="15" customHeight="1" x14ac:dyDescent="0.2">
      <c r="C16" s="14" t="s">
        <v>22</v>
      </c>
      <c r="D16" s="10"/>
      <c r="E16" s="150">
        <v>2220</v>
      </c>
      <c r="F16" s="11"/>
      <c r="G16" s="12">
        <f t="shared" si="0"/>
        <v>15.55166374781086</v>
      </c>
      <c r="H16" s="13"/>
      <c r="I16" s="12">
        <f t="shared" si="1"/>
        <v>50.269702276707534</v>
      </c>
      <c r="J16" s="13"/>
      <c r="K16" s="50">
        <v>106.36592383</v>
      </c>
      <c r="L16" s="11"/>
      <c r="M16" s="12">
        <f t="shared" si="2"/>
        <v>0.82549248059945268</v>
      </c>
      <c r="N16" s="13"/>
      <c r="O16" s="12">
        <f t="shared" si="3"/>
        <v>1.3326703327466736</v>
      </c>
      <c r="P16" s="13"/>
      <c r="Q16" s="11">
        <v>47912.578301801805</v>
      </c>
    </row>
    <row r="17" spans="3:17" ht="15" customHeight="1" x14ac:dyDescent="0.2">
      <c r="C17" s="15" t="s">
        <v>14</v>
      </c>
      <c r="D17" s="20"/>
      <c r="E17" s="151">
        <v>3173</v>
      </c>
      <c r="F17" s="17"/>
      <c r="G17" s="5">
        <f t="shared" si="0"/>
        <v>22.2276707530648</v>
      </c>
      <c r="H17" s="18"/>
      <c r="I17" s="5">
        <f t="shared" si="1"/>
        <v>72.497373029772334</v>
      </c>
      <c r="J17" s="18"/>
      <c r="K17" s="51">
        <v>331.31175291</v>
      </c>
      <c r="L17" s="17"/>
      <c r="M17" s="5">
        <f t="shared" si="2"/>
        <v>2.5712686066502322</v>
      </c>
      <c r="N17" s="18"/>
      <c r="O17" s="5">
        <f t="shared" si="3"/>
        <v>3.9039389393969057</v>
      </c>
      <c r="P17" s="18"/>
      <c r="Q17" s="17">
        <v>104415.93221241726</v>
      </c>
    </row>
    <row r="18" spans="3:17" ht="15" customHeight="1" x14ac:dyDescent="0.2">
      <c r="C18" s="14" t="s">
        <v>15</v>
      </c>
      <c r="D18" s="10"/>
      <c r="E18" s="150">
        <v>1643</v>
      </c>
      <c r="F18" s="11"/>
      <c r="G18" s="12">
        <f t="shared" si="0"/>
        <v>11.509632224168126</v>
      </c>
      <c r="H18" s="13"/>
      <c r="I18" s="12">
        <f t="shared" si="1"/>
        <v>84.007005253940463</v>
      </c>
      <c r="J18" s="13"/>
      <c r="K18" s="50">
        <v>364.12358003000003</v>
      </c>
      <c r="L18" s="11"/>
      <c r="M18" s="12">
        <f t="shared" si="2"/>
        <v>2.8259170465545331</v>
      </c>
      <c r="N18" s="13"/>
      <c r="O18" s="12">
        <f t="shared" si="3"/>
        <v>6.7298559859514384</v>
      </c>
      <c r="P18" s="13"/>
      <c r="Q18" s="11">
        <v>221621.1686122946</v>
      </c>
    </row>
    <row r="19" spans="3:17" ht="15" customHeight="1" x14ac:dyDescent="0.2">
      <c r="C19" s="14" t="s">
        <v>16</v>
      </c>
      <c r="D19" s="10"/>
      <c r="E19" s="150">
        <v>1027</v>
      </c>
      <c r="F19" s="11"/>
      <c r="G19" s="12">
        <f t="shared" si="0"/>
        <v>7.194395796847636</v>
      </c>
      <c r="H19" s="13"/>
      <c r="I19" s="12">
        <f t="shared" si="1"/>
        <v>91.201401050788093</v>
      </c>
      <c r="J19" s="13"/>
      <c r="K19" s="50">
        <v>434.51232664999998</v>
      </c>
      <c r="L19" s="11"/>
      <c r="M19" s="12">
        <f t="shared" si="2"/>
        <v>3.3721952055869071</v>
      </c>
      <c r="N19" s="13"/>
      <c r="O19" s="12">
        <f t="shared" si="3"/>
        <v>10.102051191538346</v>
      </c>
      <c r="P19" s="13"/>
      <c r="Q19" s="11">
        <v>423088.92565725412</v>
      </c>
    </row>
    <row r="20" spans="3:17" ht="15" customHeight="1" x14ac:dyDescent="0.2">
      <c r="C20" s="14" t="s">
        <v>21</v>
      </c>
      <c r="D20" s="10"/>
      <c r="E20" s="150">
        <v>853</v>
      </c>
      <c r="F20" s="11"/>
      <c r="G20" s="12">
        <f t="shared" si="0"/>
        <v>5.9754816112084068</v>
      </c>
      <c r="H20" s="13"/>
      <c r="I20" s="12">
        <f t="shared" si="1"/>
        <v>97.176882661996501</v>
      </c>
      <c r="J20" s="13"/>
      <c r="K20" s="50">
        <v>899.18080627999996</v>
      </c>
      <c r="L20" s="11"/>
      <c r="M20" s="12">
        <f t="shared" si="2"/>
        <v>6.9784284999942825</v>
      </c>
      <c r="N20" s="13"/>
      <c r="O20" s="12">
        <f t="shared" si="3"/>
        <v>17.080479691532627</v>
      </c>
      <c r="P20" s="13"/>
      <c r="Q20" s="11">
        <v>1054139.2805158265</v>
      </c>
    </row>
    <row r="21" spans="3:17" ht="15" customHeight="1" x14ac:dyDescent="0.2">
      <c r="C21" s="14" t="s">
        <v>23</v>
      </c>
      <c r="D21" s="10"/>
      <c r="E21" s="150">
        <v>163</v>
      </c>
      <c r="F21" s="11"/>
      <c r="G21" s="12">
        <f t="shared" si="0"/>
        <v>1.1418563922942206</v>
      </c>
      <c r="H21" s="13"/>
      <c r="I21" s="12">
        <f t="shared" si="1"/>
        <v>98.318739054290717</v>
      </c>
      <c r="J21" s="13"/>
      <c r="K21" s="50">
        <v>406.17828460999999</v>
      </c>
      <c r="L21" s="11"/>
      <c r="M21" s="12">
        <f t="shared" si="2"/>
        <v>3.1522982892926321</v>
      </c>
      <c r="N21" s="13"/>
      <c r="O21" s="12">
        <f t="shared" si="3"/>
        <v>20.232777980825258</v>
      </c>
      <c r="P21" s="13"/>
      <c r="Q21" s="11">
        <v>2491891.3166257669</v>
      </c>
    </row>
    <row r="22" spans="3:17" ht="15" customHeight="1" x14ac:dyDescent="0.2">
      <c r="C22" s="19" t="s">
        <v>24</v>
      </c>
      <c r="D22" s="20"/>
      <c r="E22" s="151">
        <v>36</v>
      </c>
      <c r="F22" s="17"/>
      <c r="G22" s="5">
        <f t="shared" si="0"/>
        <v>0.2521891418563923</v>
      </c>
      <c r="H22" s="18"/>
      <c r="I22" s="5">
        <f t="shared" si="1"/>
        <v>98.570928196147108</v>
      </c>
      <c r="J22" s="18"/>
      <c r="K22" s="51">
        <v>119.21938574000001</v>
      </c>
      <c r="L22" s="17"/>
      <c r="M22" s="5">
        <f t="shared" si="2"/>
        <v>0.92524657264621257</v>
      </c>
      <c r="N22" s="18"/>
      <c r="O22" s="5">
        <f t="shared" si="3"/>
        <v>21.158024553471471</v>
      </c>
      <c r="P22" s="18"/>
      <c r="Q22" s="17">
        <v>3311649.6038888893</v>
      </c>
    </row>
    <row r="23" spans="3:17" ht="15" customHeight="1" x14ac:dyDescent="0.2">
      <c r="C23" s="14" t="s">
        <v>30</v>
      </c>
      <c r="D23" s="10"/>
      <c r="E23" s="150">
        <v>50</v>
      </c>
      <c r="F23" s="11"/>
      <c r="G23" s="12">
        <f t="shared" si="0"/>
        <v>0.35026269702276708</v>
      </c>
      <c r="H23" s="13"/>
      <c r="I23" s="12">
        <f t="shared" si="1"/>
        <v>98.921190893169879</v>
      </c>
      <c r="J23" s="13"/>
      <c r="K23" s="50">
        <v>205.12808849000001</v>
      </c>
      <c r="L23" s="11"/>
      <c r="M23" s="12">
        <f t="shared" si="2"/>
        <v>1.591973148081425</v>
      </c>
      <c r="N23" s="13"/>
      <c r="O23" s="12">
        <f t="shared" si="3"/>
        <v>22.749997701552896</v>
      </c>
      <c r="P23" s="13"/>
      <c r="Q23" s="11">
        <v>4102561.7698000004</v>
      </c>
    </row>
    <row r="24" spans="3:17" ht="15" customHeight="1" x14ac:dyDescent="0.2">
      <c r="C24" s="14" t="s">
        <v>31</v>
      </c>
      <c r="D24" s="10"/>
      <c r="E24" s="150">
        <v>43</v>
      </c>
      <c r="F24" s="11"/>
      <c r="G24" s="12">
        <f t="shared" si="0"/>
        <v>0.30122591943957971</v>
      </c>
      <c r="H24" s="13"/>
      <c r="I24" s="12">
        <f t="shared" si="1"/>
        <v>99.222416812609453</v>
      </c>
      <c r="J24" s="13"/>
      <c r="K24" s="50">
        <v>261.08190295000003</v>
      </c>
      <c r="L24" s="11"/>
      <c r="M24" s="12">
        <f t="shared" si="2"/>
        <v>2.0262236244972507</v>
      </c>
      <c r="N24" s="13"/>
      <c r="O24" s="12">
        <f t="shared" si="3"/>
        <v>24.776221326050148</v>
      </c>
      <c r="P24" s="13"/>
      <c r="Q24" s="11">
        <v>6071672.1616279073</v>
      </c>
    </row>
    <row r="25" spans="3:17" ht="15" customHeight="1" x14ac:dyDescent="0.2">
      <c r="C25" s="14" t="s">
        <v>25</v>
      </c>
      <c r="D25" s="10"/>
      <c r="E25" s="150">
        <v>66</v>
      </c>
      <c r="F25" s="11"/>
      <c r="G25" s="12">
        <f t="shared" si="0"/>
        <v>0.4623467600700526</v>
      </c>
      <c r="H25" s="13"/>
      <c r="I25" s="12">
        <f t="shared" si="1"/>
        <v>99.6847635726795</v>
      </c>
      <c r="J25" s="13"/>
      <c r="K25" s="50">
        <v>584.55123650999997</v>
      </c>
      <c r="L25" s="11"/>
      <c r="M25" s="12">
        <f t="shared" si="2"/>
        <v>4.5366282065611916</v>
      </c>
      <c r="N25" s="13"/>
      <c r="O25" s="12">
        <f t="shared" si="3"/>
        <v>29.312849532611338</v>
      </c>
      <c r="P25" s="13"/>
      <c r="Q25" s="11">
        <v>8856836.9168181811</v>
      </c>
    </row>
    <row r="26" spans="3:17" ht="15" customHeight="1" x14ac:dyDescent="0.2">
      <c r="C26" s="14" t="s">
        <v>17</v>
      </c>
      <c r="D26" s="10"/>
      <c r="E26" s="150">
        <v>17</v>
      </c>
      <c r="F26" s="11"/>
      <c r="G26" s="12">
        <f t="shared" ref="G26:G31" si="4">(E26/E$34)*100</f>
        <v>0.11908931698774081</v>
      </c>
      <c r="H26" s="13"/>
      <c r="I26" s="12">
        <f t="shared" ref="I26:I31" si="5">I25+G26</f>
        <v>99.80385288966724</v>
      </c>
      <c r="J26" s="13"/>
      <c r="K26" s="50">
        <v>418.47204470000003</v>
      </c>
      <c r="L26" s="11"/>
      <c r="M26" s="12">
        <f t="shared" ref="M26:M31" si="6">(K26/K$34)*100</f>
        <v>3.247708606311158</v>
      </c>
      <c r="N26" s="13"/>
      <c r="O26" s="12">
        <f t="shared" ref="O26:O31" si="7">O25+M26</f>
        <v>32.560558138922495</v>
      </c>
      <c r="P26" s="13"/>
      <c r="Q26" s="11">
        <v>24616002.629411768</v>
      </c>
    </row>
    <row r="27" spans="3:17" ht="15" customHeight="1" x14ac:dyDescent="0.2">
      <c r="C27" s="19" t="s">
        <v>18</v>
      </c>
      <c r="D27" s="20"/>
      <c r="E27" s="151">
        <v>5</v>
      </c>
      <c r="F27" s="17"/>
      <c r="G27" s="5">
        <f t="shared" si="4"/>
        <v>3.5026269702276708E-2</v>
      </c>
      <c r="H27" s="18"/>
      <c r="I27" s="5">
        <f t="shared" si="5"/>
        <v>99.838879159369512</v>
      </c>
      <c r="J27" s="18"/>
      <c r="K27" s="51">
        <v>185.05174079</v>
      </c>
      <c r="L27" s="17"/>
      <c r="M27" s="5">
        <f t="shared" si="6"/>
        <v>1.4361631530426207</v>
      </c>
      <c r="N27" s="18"/>
      <c r="O27" s="5">
        <f t="shared" si="7"/>
        <v>33.996721291965116</v>
      </c>
      <c r="P27" s="18"/>
      <c r="Q27" s="17">
        <v>37010348.158</v>
      </c>
    </row>
    <row r="28" spans="3:17" ht="15" customHeight="1" x14ac:dyDescent="0.2">
      <c r="C28" s="14" t="s">
        <v>19</v>
      </c>
      <c r="D28" s="10"/>
      <c r="E28" s="150">
        <v>4</v>
      </c>
      <c r="F28" s="11"/>
      <c r="G28" s="12">
        <f t="shared" si="4"/>
        <v>2.8021015761821366E-2</v>
      </c>
      <c r="H28" s="13"/>
      <c r="I28" s="12">
        <f t="shared" si="5"/>
        <v>99.866900175131335</v>
      </c>
      <c r="J28" s="13"/>
      <c r="K28" s="50">
        <v>210.13053642</v>
      </c>
      <c r="L28" s="11"/>
      <c r="M28" s="12">
        <f t="shared" si="6"/>
        <v>1.6307965137056002</v>
      </c>
      <c r="N28" s="13"/>
      <c r="O28" s="12">
        <f t="shared" si="7"/>
        <v>35.627517805670713</v>
      </c>
      <c r="P28" s="13"/>
      <c r="Q28" s="11">
        <v>52532634.104999997</v>
      </c>
    </row>
    <row r="29" spans="3:17" ht="15" customHeight="1" x14ac:dyDescent="0.2">
      <c r="C29" s="14" t="s">
        <v>1</v>
      </c>
      <c r="D29" s="10"/>
      <c r="E29" s="150">
        <v>8</v>
      </c>
      <c r="F29" s="11"/>
      <c r="G29" s="12">
        <f t="shared" si="4"/>
        <v>5.6042031523642732E-2</v>
      </c>
      <c r="H29" s="13"/>
      <c r="I29" s="12">
        <f t="shared" si="5"/>
        <v>99.92294220665498</v>
      </c>
      <c r="J29" s="13"/>
      <c r="K29" s="50">
        <v>1179.5068303600001</v>
      </c>
      <c r="L29" s="11"/>
      <c r="M29" s="12">
        <f t="shared" si="6"/>
        <v>9.15400331438906</v>
      </c>
      <c r="N29" s="13"/>
      <c r="O29" s="12">
        <f t="shared" si="7"/>
        <v>44.781521120059772</v>
      </c>
      <c r="P29" s="13"/>
      <c r="Q29" s="11">
        <v>147438353.79500002</v>
      </c>
    </row>
    <row r="30" spans="3:17" ht="15" customHeight="1" x14ac:dyDescent="0.2">
      <c r="C30" s="14" t="s">
        <v>2</v>
      </c>
      <c r="D30" s="10"/>
      <c r="E30" s="150">
        <v>7</v>
      </c>
      <c r="F30" s="11"/>
      <c r="G30" s="12">
        <f t="shared" si="4"/>
        <v>4.9036777583187391E-2</v>
      </c>
      <c r="H30" s="13"/>
      <c r="I30" s="12">
        <f t="shared" si="5"/>
        <v>99.971978984238163</v>
      </c>
      <c r="J30" s="13"/>
      <c r="K30" s="50">
        <v>2115.7228897700002</v>
      </c>
      <c r="L30" s="11"/>
      <c r="M30" s="12">
        <f t="shared" si="6"/>
        <v>16.419857729329326</v>
      </c>
      <c r="N30" s="13"/>
      <c r="O30" s="12">
        <f t="shared" si="7"/>
        <v>61.201378849389101</v>
      </c>
      <c r="P30" s="13"/>
      <c r="Q30" s="11">
        <v>302246127.11000001</v>
      </c>
    </row>
    <row r="31" spans="3:17" ht="15" customHeight="1" x14ac:dyDescent="0.2">
      <c r="C31" s="14" t="s">
        <v>20</v>
      </c>
      <c r="D31" s="10"/>
      <c r="E31" s="150">
        <v>0</v>
      </c>
      <c r="F31" s="11"/>
      <c r="G31" s="12">
        <f t="shared" si="4"/>
        <v>0</v>
      </c>
      <c r="H31" s="13"/>
      <c r="I31" s="12">
        <f t="shared" si="5"/>
        <v>99.971978984238163</v>
      </c>
      <c r="J31" s="13"/>
      <c r="K31" s="50">
        <v>0</v>
      </c>
      <c r="L31" s="11"/>
      <c r="M31" s="12">
        <f t="shared" si="6"/>
        <v>0</v>
      </c>
      <c r="N31" s="13"/>
      <c r="O31" s="12">
        <f t="shared" si="7"/>
        <v>61.201378849389101</v>
      </c>
      <c r="P31" s="13"/>
      <c r="Q31" s="163" t="s">
        <v>185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 t="s">
        <v>184</v>
      </c>
      <c r="F33" s="11"/>
      <c r="G33" s="163" t="s">
        <v>184</v>
      </c>
      <c r="H33" s="13"/>
      <c r="I33" s="163" t="s">
        <v>184</v>
      </c>
      <c r="J33" s="13"/>
      <c r="K33" s="50" t="s">
        <v>184</v>
      </c>
      <c r="L33" s="11"/>
      <c r="M33" s="163" t="s">
        <v>184</v>
      </c>
      <c r="N33" s="13"/>
      <c r="O33" s="163" t="s">
        <v>184</v>
      </c>
      <c r="P33" s="13"/>
      <c r="Q33" s="11" t="s">
        <v>184</v>
      </c>
    </row>
    <row r="34" spans="3:17" ht="17.100000000000001" customHeight="1" x14ac:dyDescent="0.2">
      <c r="C34" s="42" t="s">
        <v>10</v>
      </c>
      <c r="D34" s="42"/>
      <c r="E34" s="155">
        <v>14275</v>
      </c>
      <c r="F34" s="156"/>
      <c r="G34" s="157">
        <f>(E34/E$34)*100</f>
        <v>100</v>
      </c>
      <c r="H34" s="158"/>
      <c r="I34" s="159"/>
      <c r="J34" s="159"/>
      <c r="K34" s="160">
        <v>12885.147512519998</v>
      </c>
      <c r="L34" s="156"/>
      <c r="M34" s="157">
        <f>(K34/K$34)*100</f>
        <v>100</v>
      </c>
      <c r="N34" s="158"/>
      <c r="O34" s="159"/>
      <c r="P34" s="159"/>
      <c r="Q34" s="156">
        <v>902637.30385429063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203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6</v>
      </c>
      <c r="F13" s="11"/>
      <c r="G13" s="12">
        <f>(E13/E$34)*100</f>
        <v>6.0132291040288638E-2</v>
      </c>
      <c r="H13" s="13"/>
      <c r="I13" s="12">
        <f>G13</f>
        <v>6.0132291040288638E-2</v>
      </c>
      <c r="J13" s="13"/>
      <c r="K13" s="50">
        <v>1.6367323499999999</v>
      </c>
      <c r="L13" s="11"/>
      <c r="M13" s="12">
        <f>(K13/K$34)*100</f>
        <v>7.7310800527393142E-3</v>
      </c>
      <c r="N13" s="13"/>
      <c r="O13" s="12">
        <f>M13</f>
        <v>7.7310800527393142E-3</v>
      </c>
      <c r="P13" s="13"/>
      <c r="Q13" s="11">
        <v>272788.72499999998</v>
      </c>
    </row>
    <row r="14" spans="1:17" ht="15" customHeight="1" x14ac:dyDescent="0.2">
      <c r="C14" s="14" t="s">
        <v>13</v>
      </c>
      <c r="D14" s="10"/>
      <c r="E14" s="150">
        <v>688</v>
      </c>
      <c r="F14" s="11"/>
      <c r="G14" s="12">
        <f t="shared" ref="G14:G29" si="0">(E14/E$34)*100</f>
        <v>6.8951693726197636</v>
      </c>
      <c r="H14" s="13"/>
      <c r="I14" s="12">
        <f t="shared" ref="I14:I29" si="1">I13+G14</f>
        <v>6.9553016636600526</v>
      </c>
      <c r="J14" s="13"/>
      <c r="K14" s="50">
        <v>2.83672455</v>
      </c>
      <c r="L14" s="11"/>
      <c r="M14" s="12">
        <f t="shared" ref="M14:M29" si="2">(K14/K$34)*100</f>
        <v>1.3399224731900063E-2</v>
      </c>
      <c r="N14" s="13"/>
      <c r="O14" s="12">
        <f t="shared" ref="O14:O29" si="3">O13+M14</f>
        <v>2.1130304784639377E-2</v>
      </c>
      <c r="P14" s="13"/>
      <c r="Q14" s="11">
        <v>4123.1461482558134</v>
      </c>
    </row>
    <row r="15" spans="1:17" ht="15" customHeight="1" x14ac:dyDescent="0.2">
      <c r="C15" s="14" t="s">
        <v>26</v>
      </c>
      <c r="D15" s="10"/>
      <c r="E15" s="150">
        <v>1461</v>
      </c>
      <c r="F15" s="11"/>
      <c r="G15" s="12">
        <f t="shared" si="0"/>
        <v>14.642212868310283</v>
      </c>
      <c r="H15" s="13"/>
      <c r="I15" s="12">
        <f t="shared" si="1"/>
        <v>21.597514531970337</v>
      </c>
      <c r="J15" s="13"/>
      <c r="K15" s="50">
        <v>38.228464090000003</v>
      </c>
      <c r="L15" s="11"/>
      <c r="M15" s="12">
        <f t="shared" si="2"/>
        <v>0.18057156148533401</v>
      </c>
      <c r="N15" s="13"/>
      <c r="O15" s="12">
        <f t="shared" si="3"/>
        <v>0.20170186626997338</v>
      </c>
      <c r="P15" s="13"/>
      <c r="Q15" s="11">
        <v>26165.957624914445</v>
      </c>
    </row>
    <row r="16" spans="1:17" ht="15" customHeight="1" x14ac:dyDescent="0.2">
      <c r="C16" s="14" t="s">
        <v>22</v>
      </c>
      <c r="D16" s="10"/>
      <c r="E16" s="150">
        <v>1098</v>
      </c>
      <c r="F16" s="11"/>
      <c r="G16" s="12">
        <f t="shared" si="0"/>
        <v>11.00420926037282</v>
      </c>
      <c r="H16" s="13"/>
      <c r="I16" s="12">
        <f t="shared" si="1"/>
        <v>32.601723792343158</v>
      </c>
      <c r="J16" s="13"/>
      <c r="K16" s="50">
        <v>63.307789790000001</v>
      </c>
      <c r="L16" s="11"/>
      <c r="M16" s="12">
        <f t="shared" si="2"/>
        <v>0.29903337025658633</v>
      </c>
      <c r="N16" s="13"/>
      <c r="O16" s="12">
        <f t="shared" si="3"/>
        <v>0.50073523652655971</v>
      </c>
      <c r="P16" s="13"/>
      <c r="Q16" s="11">
        <v>57657.367750455371</v>
      </c>
    </row>
    <row r="17" spans="3:17" ht="15" customHeight="1" x14ac:dyDescent="0.2">
      <c r="C17" s="15" t="s">
        <v>14</v>
      </c>
      <c r="D17" s="20"/>
      <c r="E17" s="151">
        <v>1729</v>
      </c>
      <c r="F17" s="17"/>
      <c r="G17" s="5">
        <f t="shared" si="0"/>
        <v>17.328121868109843</v>
      </c>
      <c r="H17" s="18"/>
      <c r="I17" s="5">
        <f t="shared" si="1"/>
        <v>49.929845660452997</v>
      </c>
      <c r="J17" s="18"/>
      <c r="K17" s="51">
        <v>227.42918752</v>
      </c>
      <c r="L17" s="17"/>
      <c r="M17" s="5">
        <f t="shared" si="2"/>
        <v>1.0742582652848409</v>
      </c>
      <c r="N17" s="18"/>
      <c r="O17" s="5">
        <f t="shared" si="3"/>
        <v>1.5749935018114005</v>
      </c>
      <c r="P17" s="18"/>
      <c r="Q17" s="17">
        <v>131537.99162521691</v>
      </c>
    </row>
    <row r="18" spans="3:17" ht="15" customHeight="1" x14ac:dyDescent="0.2">
      <c r="C18" s="14" t="s">
        <v>15</v>
      </c>
      <c r="D18" s="10"/>
      <c r="E18" s="150">
        <v>1190</v>
      </c>
      <c r="F18" s="11"/>
      <c r="G18" s="12">
        <f t="shared" si="0"/>
        <v>11.92623772299058</v>
      </c>
      <c r="H18" s="13"/>
      <c r="I18" s="12">
        <f t="shared" si="1"/>
        <v>61.856083383443575</v>
      </c>
      <c r="J18" s="13"/>
      <c r="K18" s="50">
        <v>333.87206651000002</v>
      </c>
      <c r="L18" s="11"/>
      <c r="M18" s="12">
        <f t="shared" si="2"/>
        <v>1.5770395651813902</v>
      </c>
      <c r="N18" s="13"/>
      <c r="O18" s="12">
        <f t="shared" si="3"/>
        <v>3.1520330669927907</v>
      </c>
      <c r="P18" s="13"/>
      <c r="Q18" s="11">
        <v>280564.76177310926</v>
      </c>
    </row>
    <row r="19" spans="3:17" ht="15" customHeight="1" x14ac:dyDescent="0.2">
      <c r="C19" s="14" t="s">
        <v>16</v>
      </c>
      <c r="D19" s="10"/>
      <c r="E19" s="150">
        <v>1114</v>
      </c>
      <c r="F19" s="11"/>
      <c r="G19" s="12">
        <f t="shared" si="0"/>
        <v>11.164562036480257</v>
      </c>
      <c r="H19" s="13"/>
      <c r="I19" s="12">
        <f t="shared" si="1"/>
        <v>73.020645419923838</v>
      </c>
      <c r="J19" s="13"/>
      <c r="K19" s="50">
        <v>616.94389904000002</v>
      </c>
      <c r="L19" s="11"/>
      <c r="M19" s="12">
        <f t="shared" si="2"/>
        <v>2.9141250073827658</v>
      </c>
      <c r="N19" s="13"/>
      <c r="O19" s="12">
        <f t="shared" si="3"/>
        <v>6.0661580743755561</v>
      </c>
      <c r="P19" s="13"/>
      <c r="Q19" s="11">
        <v>553809.60416517057</v>
      </c>
    </row>
    <row r="20" spans="3:17" ht="15" customHeight="1" x14ac:dyDescent="0.2">
      <c r="C20" s="14" t="s">
        <v>21</v>
      </c>
      <c r="D20" s="10"/>
      <c r="E20" s="150">
        <v>1339</v>
      </c>
      <c r="F20" s="11"/>
      <c r="G20" s="12">
        <f t="shared" si="0"/>
        <v>13.41952295049108</v>
      </c>
      <c r="H20" s="13"/>
      <c r="I20" s="12">
        <f t="shared" si="1"/>
        <v>86.440168370414924</v>
      </c>
      <c r="J20" s="13"/>
      <c r="K20" s="50">
        <v>1786.5431908200001</v>
      </c>
      <c r="L20" s="11"/>
      <c r="M20" s="12">
        <f t="shared" si="2"/>
        <v>8.4387092525578478</v>
      </c>
      <c r="N20" s="13"/>
      <c r="O20" s="12">
        <f t="shared" si="3"/>
        <v>14.504867326933404</v>
      </c>
      <c r="P20" s="13"/>
      <c r="Q20" s="11">
        <v>1334236.886348021</v>
      </c>
    </row>
    <row r="21" spans="3:17" ht="15" customHeight="1" x14ac:dyDescent="0.2">
      <c r="C21" s="14" t="s">
        <v>23</v>
      </c>
      <c r="D21" s="10"/>
      <c r="E21" s="150">
        <v>446</v>
      </c>
      <c r="F21" s="11"/>
      <c r="G21" s="12">
        <f t="shared" si="0"/>
        <v>4.4698336339947886</v>
      </c>
      <c r="H21" s="13"/>
      <c r="I21" s="12">
        <f t="shared" si="1"/>
        <v>90.910002004409705</v>
      </c>
      <c r="J21" s="13"/>
      <c r="K21" s="50">
        <v>1286.3798006500001</v>
      </c>
      <c r="L21" s="11"/>
      <c r="M21" s="12">
        <f t="shared" si="2"/>
        <v>6.0761951806304753</v>
      </c>
      <c r="N21" s="13"/>
      <c r="O21" s="12">
        <f t="shared" si="3"/>
        <v>20.581062507563878</v>
      </c>
      <c r="P21" s="13"/>
      <c r="Q21" s="11">
        <v>2884259.6427130047</v>
      </c>
    </row>
    <row r="22" spans="3:17" ht="15" customHeight="1" x14ac:dyDescent="0.2">
      <c r="C22" s="19" t="s">
        <v>24</v>
      </c>
      <c r="D22" s="20"/>
      <c r="E22" s="151">
        <v>126</v>
      </c>
      <c r="F22" s="17"/>
      <c r="G22" s="5">
        <f t="shared" si="0"/>
        <v>1.2627781118460615</v>
      </c>
      <c r="H22" s="18"/>
      <c r="I22" s="5">
        <f t="shared" si="1"/>
        <v>92.172780116255765</v>
      </c>
      <c r="J22" s="18"/>
      <c r="K22" s="51">
        <v>481.20900431000001</v>
      </c>
      <c r="L22" s="17"/>
      <c r="M22" s="5">
        <f t="shared" si="2"/>
        <v>2.2729833221782338</v>
      </c>
      <c r="N22" s="18"/>
      <c r="O22" s="5">
        <f t="shared" si="3"/>
        <v>22.854045829742113</v>
      </c>
      <c r="P22" s="18"/>
      <c r="Q22" s="17">
        <v>3819119.081825397</v>
      </c>
    </row>
    <row r="23" spans="3:17" ht="15" customHeight="1" x14ac:dyDescent="0.2">
      <c r="C23" s="14" t="s">
        <v>30</v>
      </c>
      <c r="D23" s="10"/>
      <c r="E23" s="150">
        <v>131</v>
      </c>
      <c r="F23" s="11"/>
      <c r="G23" s="12">
        <f t="shared" si="0"/>
        <v>1.3128883543796352</v>
      </c>
      <c r="H23" s="13"/>
      <c r="I23" s="12">
        <f t="shared" si="1"/>
        <v>93.485668470635403</v>
      </c>
      <c r="J23" s="13"/>
      <c r="K23" s="50">
        <v>667.65703499999995</v>
      </c>
      <c r="L23" s="11"/>
      <c r="M23" s="12">
        <f t="shared" si="2"/>
        <v>3.1536677242064499</v>
      </c>
      <c r="N23" s="13"/>
      <c r="O23" s="12">
        <f t="shared" si="3"/>
        <v>26.007713553948562</v>
      </c>
      <c r="P23" s="13"/>
      <c r="Q23" s="11">
        <v>5096618.5877862591</v>
      </c>
    </row>
    <row r="24" spans="3:17" ht="15" customHeight="1" x14ac:dyDescent="0.2">
      <c r="C24" s="14" t="s">
        <v>31</v>
      </c>
      <c r="D24" s="10"/>
      <c r="E24" s="150">
        <v>149</v>
      </c>
      <c r="F24" s="11"/>
      <c r="G24" s="12">
        <f t="shared" si="0"/>
        <v>1.4932852275005011</v>
      </c>
      <c r="H24" s="13"/>
      <c r="I24" s="12">
        <f t="shared" si="1"/>
        <v>94.978953698135911</v>
      </c>
      <c r="J24" s="13"/>
      <c r="K24" s="50">
        <v>957.06708537999998</v>
      </c>
      <c r="L24" s="11"/>
      <c r="M24" s="12">
        <f t="shared" si="2"/>
        <v>4.5206916408261089</v>
      </c>
      <c r="N24" s="13"/>
      <c r="O24" s="12">
        <f t="shared" si="3"/>
        <v>30.52840519477467</v>
      </c>
      <c r="P24" s="13"/>
      <c r="Q24" s="11">
        <v>6423269.0293959733</v>
      </c>
    </row>
    <row r="25" spans="3:17" ht="15" customHeight="1" x14ac:dyDescent="0.2">
      <c r="C25" s="14" t="s">
        <v>25</v>
      </c>
      <c r="D25" s="10"/>
      <c r="E25" s="150">
        <v>288</v>
      </c>
      <c r="F25" s="11"/>
      <c r="G25" s="12">
        <f t="shared" si="0"/>
        <v>2.8863499699338546</v>
      </c>
      <c r="H25" s="13"/>
      <c r="I25" s="12">
        <f t="shared" si="1"/>
        <v>97.865303668069771</v>
      </c>
      <c r="J25" s="13"/>
      <c r="K25" s="50">
        <v>3301.3989232899999</v>
      </c>
      <c r="L25" s="11"/>
      <c r="M25" s="12">
        <f t="shared" si="2"/>
        <v>15.594106979056392</v>
      </c>
      <c r="N25" s="13"/>
      <c r="O25" s="12">
        <f t="shared" si="3"/>
        <v>46.122512173831062</v>
      </c>
      <c r="P25" s="13"/>
      <c r="Q25" s="11">
        <v>11463190.705868056</v>
      </c>
    </row>
    <row r="26" spans="3:17" ht="15" customHeight="1" x14ac:dyDescent="0.2">
      <c r="C26" s="14" t="s">
        <v>17</v>
      </c>
      <c r="D26" s="10"/>
      <c r="E26" s="150">
        <v>121</v>
      </c>
      <c r="F26" s="11"/>
      <c r="G26" s="12">
        <f t="shared" si="0"/>
        <v>1.2126678693124875</v>
      </c>
      <c r="H26" s="13"/>
      <c r="I26" s="12">
        <f t="shared" si="1"/>
        <v>99.077971537382254</v>
      </c>
      <c r="J26" s="13"/>
      <c r="K26" s="50">
        <v>3226.3067331799998</v>
      </c>
      <c r="L26" s="11"/>
      <c r="M26" s="12">
        <f t="shared" si="2"/>
        <v>15.239410175345064</v>
      </c>
      <c r="N26" s="13"/>
      <c r="O26" s="12">
        <f t="shared" si="3"/>
        <v>61.361922349176126</v>
      </c>
      <c r="P26" s="13"/>
      <c r="Q26" s="11">
        <v>26663692.009752065</v>
      </c>
    </row>
    <row r="27" spans="3:17" ht="15" customHeight="1" x14ac:dyDescent="0.2">
      <c r="C27" s="19" t="s">
        <v>18</v>
      </c>
      <c r="D27" s="20"/>
      <c r="E27" s="151">
        <v>35</v>
      </c>
      <c r="F27" s="17"/>
      <c r="G27" s="5">
        <f t="shared" si="0"/>
        <v>0.35077169773501704</v>
      </c>
      <c r="H27" s="18"/>
      <c r="I27" s="5">
        <f t="shared" si="1"/>
        <v>99.428743235117267</v>
      </c>
      <c r="J27" s="18"/>
      <c r="K27" s="51">
        <v>1612.14597663</v>
      </c>
      <c r="L27" s="17"/>
      <c r="M27" s="5">
        <f t="shared" si="2"/>
        <v>7.6149466967083139</v>
      </c>
      <c r="N27" s="18"/>
      <c r="O27" s="5">
        <f t="shared" si="3"/>
        <v>68.976869045884442</v>
      </c>
      <c r="P27" s="18"/>
      <c r="Q27" s="17">
        <v>46061313.617999993</v>
      </c>
    </row>
    <row r="28" spans="3:17" ht="15" customHeight="1" x14ac:dyDescent="0.2">
      <c r="C28" s="14" t="s">
        <v>19</v>
      </c>
      <c r="D28" s="10"/>
      <c r="E28" s="150">
        <v>19</v>
      </c>
      <c r="F28" s="11"/>
      <c r="G28" s="12">
        <f t="shared" si="0"/>
        <v>0.19041892162758067</v>
      </c>
      <c r="H28" s="13"/>
      <c r="I28" s="12">
        <f t="shared" si="1"/>
        <v>99.619162156744849</v>
      </c>
      <c r="J28" s="13"/>
      <c r="K28" s="50">
        <v>1313.0597735199999</v>
      </c>
      <c r="L28" s="11"/>
      <c r="M28" s="12">
        <f t="shared" si="2"/>
        <v>6.2022176216623777</v>
      </c>
      <c r="N28" s="13"/>
      <c r="O28" s="12">
        <f t="shared" si="3"/>
        <v>75.179086667546812</v>
      </c>
      <c r="P28" s="13"/>
      <c r="Q28" s="11">
        <v>69108409.132631585</v>
      </c>
    </row>
    <row r="29" spans="3:17" ht="15" customHeight="1" x14ac:dyDescent="0.2">
      <c r="C29" s="14" t="s">
        <v>1</v>
      </c>
      <c r="D29" s="10"/>
      <c r="E29" s="150">
        <v>28</v>
      </c>
      <c r="F29" s="11"/>
      <c r="G29" s="12">
        <f t="shared" si="0"/>
        <v>0.28061735818801364</v>
      </c>
      <c r="H29" s="13"/>
      <c r="I29" s="12">
        <f t="shared" si="1"/>
        <v>99.89977951493286</v>
      </c>
      <c r="J29" s="13"/>
      <c r="K29" s="50">
        <v>2814.13740667</v>
      </c>
      <c r="L29" s="11"/>
      <c r="M29" s="12">
        <f t="shared" si="2"/>
        <v>13.292534708178758</v>
      </c>
      <c r="N29" s="13"/>
      <c r="O29" s="12">
        <f t="shared" si="3"/>
        <v>88.471621375725576</v>
      </c>
      <c r="P29" s="13"/>
      <c r="Q29" s="11">
        <v>100504907.38107143</v>
      </c>
    </row>
    <row r="30" spans="3:17" ht="15" customHeight="1" x14ac:dyDescent="0.2">
      <c r="C30" s="14" t="s">
        <v>2</v>
      </c>
      <c r="D30" s="10"/>
      <c r="E30" s="150">
        <v>6</v>
      </c>
      <c r="F30" s="11"/>
      <c r="G30" s="12">
        <f t="shared" ref="G30" si="4">(E30/E$34)*100</f>
        <v>6.0132291040288638E-2</v>
      </c>
      <c r="H30" s="13"/>
      <c r="I30" s="12">
        <f t="shared" ref="I30" si="5">I29+G30</f>
        <v>99.95991180597315</v>
      </c>
      <c r="J30" s="13"/>
      <c r="K30" s="50">
        <v>1483.27274414</v>
      </c>
      <c r="L30" s="11"/>
      <c r="M30" s="12">
        <f t="shared" ref="M30" si="6">(K30/K$34)*100</f>
        <v>7.0062159674382061</v>
      </c>
      <c r="N30" s="13"/>
      <c r="O30" s="12">
        <f t="shared" ref="O30" si="7">O29+M30</f>
        <v>95.477837343163785</v>
      </c>
      <c r="P30" s="13"/>
      <c r="Q30" s="11">
        <v>247212124.02333334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 t="s">
        <v>184</v>
      </c>
      <c r="F33" s="11"/>
      <c r="G33" s="163" t="s">
        <v>184</v>
      </c>
      <c r="H33" s="13"/>
      <c r="I33" s="163" t="s">
        <v>184</v>
      </c>
      <c r="J33" s="13"/>
      <c r="K33" s="50" t="s">
        <v>184</v>
      </c>
      <c r="L33" s="11"/>
      <c r="M33" s="163" t="s">
        <v>184</v>
      </c>
      <c r="N33" s="13"/>
      <c r="O33" s="163" t="s">
        <v>184</v>
      </c>
      <c r="P33" s="13"/>
      <c r="Q33" s="11" t="s">
        <v>184</v>
      </c>
    </row>
    <row r="34" spans="3:17" ht="17.100000000000001" customHeight="1" x14ac:dyDescent="0.2">
      <c r="C34" s="42" t="s">
        <v>10</v>
      </c>
      <c r="D34" s="42"/>
      <c r="E34" s="155">
        <v>9978</v>
      </c>
      <c r="F34" s="156"/>
      <c r="G34" s="157">
        <f>(E34/E$34)*100</f>
        <v>100</v>
      </c>
      <c r="H34" s="158"/>
      <c r="I34" s="159"/>
      <c r="J34" s="159"/>
      <c r="K34" s="160">
        <v>21170.811048839998</v>
      </c>
      <c r="L34" s="156"/>
      <c r="M34" s="157">
        <f>(K34/K$34)*100</f>
        <v>100</v>
      </c>
      <c r="N34" s="158"/>
      <c r="O34" s="159"/>
      <c r="P34" s="159"/>
      <c r="Q34" s="156">
        <v>2121748.9525796748</v>
      </c>
    </row>
    <row r="35" spans="3:17" ht="5.0999999999999996" customHeight="1" x14ac:dyDescent="0.2"/>
    <row r="36" spans="3:17" ht="13.15" customHeight="1" x14ac:dyDescent="0.2">
      <c r="C36" s="161" t="s">
        <v>38</v>
      </c>
    </row>
  </sheetData>
  <mergeCells count="12">
    <mergeCell ref="C7:C9"/>
    <mergeCell ref="C10:C11"/>
    <mergeCell ref="K9:K10"/>
    <mergeCell ref="Q9:Q10"/>
    <mergeCell ref="C2:Q2"/>
    <mergeCell ref="C4:Q4"/>
    <mergeCell ref="E7:I7"/>
    <mergeCell ref="K7:Q7"/>
    <mergeCell ref="C5:Q5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235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204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173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96613</v>
      </c>
      <c r="F13" s="11"/>
      <c r="G13" s="12">
        <f>(E13/E$34)*100</f>
        <v>7.1970994973137428</v>
      </c>
      <c r="H13" s="13"/>
      <c r="I13" s="12">
        <f>G13</f>
        <v>7.1970994973137428</v>
      </c>
      <c r="J13" s="13"/>
      <c r="K13" s="50">
        <v>-2973.8595044799999</v>
      </c>
      <c r="L13" s="11"/>
      <c r="M13" s="12">
        <f>(K13/K$34)*100</f>
        <v>-2.3735753358286713</v>
      </c>
      <c r="N13" s="13"/>
      <c r="O13" s="12">
        <f>M13</f>
        <v>-2.3735753358286713</v>
      </c>
      <c r="P13" s="13"/>
      <c r="Q13" s="11">
        <v>-30781.152686284455</v>
      </c>
    </row>
    <row r="14" spans="1:17" ht="15" customHeight="1" x14ac:dyDescent="0.2">
      <c r="C14" s="14" t="s">
        <v>13</v>
      </c>
      <c r="D14" s="10"/>
      <c r="E14" s="150">
        <v>148024</v>
      </c>
      <c r="F14" s="11"/>
      <c r="G14" s="12">
        <f t="shared" ref="G14:G33" si="0">(E14/E$34)*100</f>
        <v>11.026916212004279</v>
      </c>
      <c r="H14" s="13"/>
      <c r="I14" s="12">
        <f t="shared" ref="I14:I32" si="1">I13+G14</f>
        <v>18.224015709318021</v>
      </c>
      <c r="J14" s="13"/>
      <c r="K14" s="50">
        <v>-1401.8828317299999</v>
      </c>
      <c r="L14" s="11"/>
      <c r="M14" s="12">
        <f t="shared" ref="M14:M33" si="2">(K14/K$34)*100</f>
        <v>-1.1189077722411824</v>
      </c>
      <c r="N14" s="13"/>
      <c r="O14" s="12">
        <f t="shared" ref="O14:O32" si="3">O13+M14</f>
        <v>-3.4924831080698535</v>
      </c>
      <c r="P14" s="13"/>
      <c r="Q14" s="11">
        <v>-9470.6455151191694</v>
      </c>
    </row>
    <row r="15" spans="1:17" ht="15" customHeight="1" x14ac:dyDescent="0.2">
      <c r="C15" s="14" t="s">
        <v>26</v>
      </c>
      <c r="D15" s="10"/>
      <c r="E15" s="150">
        <v>214974</v>
      </c>
      <c r="F15" s="11"/>
      <c r="G15" s="12">
        <f t="shared" si="0"/>
        <v>16.014296909686323</v>
      </c>
      <c r="H15" s="13"/>
      <c r="I15" s="12">
        <f t="shared" si="1"/>
        <v>34.238312619004347</v>
      </c>
      <c r="J15" s="13"/>
      <c r="K15" s="50">
        <v>-1203.62571628</v>
      </c>
      <c r="L15" s="11"/>
      <c r="M15" s="12">
        <f t="shared" si="2"/>
        <v>-0.96066956405557369</v>
      </c>
      <c r="N15" s="13"/>
      <c r="O15" s="12">
        <f t="shared" si="3"/>
        <v>-4.4531526721254275</v>
      </c>
      <c r="P15" s="13"/>
      <c r="Q15" s="11">
        <v>-5598.9362261482784</v>
      </c>
    </row>
    <row r="16" spans="1:17" ht="15" customHeight="1" x14ac:dyDescent="0.2">
      <c r="C16" s="14" t="s">
        <v>22</v>
      </c>
      <c r="D16" s="10"/>
      <c r="E16" s="150">
        <v>165059</v>
      </c>
      <c r="F16" s="11"/>
      <c r="G16" s="12">
        <f t="shared" si="0"/>
        <v>12.295923384297238</v>
      </c>
      <c r="H16" s="13"/>
      <c r="I16" s="12">
        <f t="shared" si="1"/>
        <v>46.534236003301586</v>
      </c>
      <c r="J16" s="13"/>
      <c r="K16" s="50">
        <v>-99.667017650000005</v>
      </c>
      <c r="L16" s="11"/>
      <c r="M16" s="12">
        <f t="shared" si="2"/>
        <v>-7.9548873957650632E-2</v>
      </c>
      <c r="N16" s="13"/>
      <c r="O16" s="12">
        <f t="shared" si="3"/>
        <v>-4.5327015460830777</v>
      </c>
      <c r="P16" s="13"/>
      <c r="Q16" s="11">
        <v>-603.8266174519415</v>
      </c>
    </row>
    <row r="17" spans="3:17" ht="15" customHeight="1" x14ac:dyDescent="0.2">
      <c r="C17" s="15" t="s">
        <v>14</v>
      </c>
      <c r="D17" s="20"/>
      <c r="E17" s="151">
        <v>247033</v>
      </c>
      <c r="F17" s="17"/>
      <c r="G17" s="5">
        <f t="shared" si="0"/>
        <v>18.402503598065536</v>
      </c>
      <c r="H17" s="18"/>
      <c r="I17" s="5">
        <f t="shared" si="1"/>
        <v>64.936739601367123</v>
      </c>
      <c r="J17" s="18"/>
      <c r="K17" s="51">
        <v>1478.79413933</v>
      </c>
      <c r="L17" s="17"/>
      <c r="M17" s="5">
        <f t="shared" si="2"/>
        <v>1.1802942575444326</v>
      </c>
      <c r="N17" s="18"/>
      <c r="O17" s="5">
        <f t="shared" si="3"/>
        <v>-3.3524072885386449</v>
      </c>
      <c r="P17" s="18"/>
      <c r="Q17" s="17">
        <v>5986.2210284860721</v>
      </c>
    </row>
    <row r="18" spans="3:17" ht="15" customHeight="1" x14ac:dyDescent="0.2">
      <c r="C18" s="14" t="s">
        <v>15</v>
      </c>
      <c r="D18" s="10"/>
      <c r="E18" s="150">
        <v>166135</v>
      </c>
      <c r="F18" s="11"/>
      <c r="G18" s="12">
        <f t="shared" si="0"/>
        <v>12.37607904719053</v>
      </c>
      <c r="H18" s="13"/>
      <c r="I18" s="12">
        <f t="shared" si="1"/>
        <v>77.312818648557652</v>
      </c>
      <c r="J18" s="13"/>
      <c r="K18" s="50">
        <v>3343.0002085400001</v>
      </c>
      <c r="L18" s="11"/>
      <c r="M18" s="12">
        <f t="shared" si="2"/>
        <v>2.6682036695772271</v>
      </c>
      <c r="N18" s="13"/>
      <c r="O18" s="12">
        <f t="shared" si="3"/>
        <v>-0.68420361896141779</v>
      </c>
      <c r="P18" s="13"/>
      <c r="Q18" s="11">
        <v>20122.191040659705</v>
      </c>
    </row>
    <row r="19" spans="3:17" ht="15" customHeight="1" x14ac:dyDescent="0.2">
      <c r="C19" s="14" t="s">
        <v>16</v>
      </c>
      <c r="D19" s="10"/>
      <c r="E19" s="150">
        <v>121649</v>
      </c>
      <c r="F19" s="11"/>
      <c r="G19" s="12">
        <f t="shared" si="0"/>
        <v>9.0621340476821892</v>
      </c>
      <c r="H19" s="13"/>
      <c r="I19" s="12">
        <f t="shared" si="1"/>
        <v>86.374952696239845</v>
      </c>
      <c r="J19" s="13"/>
      <c r="K19" s="50">
        <v>4622.8499912099996</v>
      </c>
      <c r="L19" s="11"/>
      <c r="M19" s="12">
        <f t="shared" si="2"/>
        <v>3.6897111998202803</v>
      </c>
      <c r="N19" s="13"/>
      <c r="O19" s="12">
        <f t="shared" si="3"/>
        <v>3.0055075808588625</v>
      </c>
      <c r="P19" s="13"/>
      <c r="Q19" s="11">
        <v>38001.54535762727</v>
      </c>
    </row>
    <row r="20" spans="3:17" ht="15" customHeight="1" x14ac:dyDescent="0.2">
      <c r="C20" s="14" t="s">
        <v>21</v>
      </c>
      <c r="D20" s="10"/>
      <c r="E20" s="150">
        <v>107955</v>
      </c>
      <c r="F20" s="11"/>
      <c r="G20" s="12">
        <f t="shared" si="0"/>
        <v>8.0420116985551129</v>
      </c>
      <c r="H20" s="13"/>
      <c r="I20" s="12">
        <f t="shared" si="1"/>
        <v>94.41696439479496</v>
      </c>
      <c r="J20" s="13"/>
      <c r="K20" s="50">
        <v>10769.03533253</v>
      </c>
      <c r="L20" s="11"/>
      <c r="M20" s="12">
        <f t="shared" si="2"/>
        <v>8.5952670653922709</v>
      </c>
      <c r="N20" s="13"/>
      <c r="O20" s="12">
        <f t="shared" si="3"/>
        <v>11.600774646251134</v>
      </c>
      <c r="P20" s="13"/>
      <c r="Q20" s="11">
        <v>99754.854638784687</v>
      </c>
    </row>
    <row r="21" spans="3:17" ht="15" customHeight="1" x14ac:dyDescent="0.2">
      <c r="C21" s="14" t="s">
        <v>23</v>
      </c>
      <c r="D21" s="10"/>
      <c r="E21" s="150">
        <v>27153</v>
      </c>
      <c r="F21" s="11"/>
      <c r="G21" s="12">
        <f t="shared" si="0"/>
        <v>2.0227385822876842</v>
      </c>
      <c r="H21" s="13"/>
      <c r="I21" s="12">
        <f t="shared" si="1"/>
        <v>96.439702977082646</v>
      </c>
      <c r="J21" s="13"/>
      <c r="K21" s="50">
        <v>6177.7048617</v>
      </c>
      <c r="L21" s="11"/>
      <c r="M21" s="12">
        <f t="shared" si="2"/>
        <v>4.9307130581220795</v>
      </c>
      <c r="N21" s="13"/>
      <c r="O21" s="12">
        <f t="shared" si="3"/>
        <v>16.531487704373212</v>
      </c>
      <c r="P21" s="13"/>
      <c r="Q21" s="11">
        <v>227514.63417301956</v>
      </c>
    </row>
    <row r="22" spans="3:17" ht="15" customHeight="1" x14ac:dyDescent="0.2">
      <c r="C22" s="19" t="s">
        <v>24</v>
      </c>
      <c r="D22" s="20"/>
      <c r="E22" s="151">
        <v>7841</v>
      </c>
      <c r="F22" s="17"/>
      <c r="G22" s="5">
        <f t="shared" si="0"/>
        <v>0.58410832039618943</v>
      </c>
      <c r="H22" s="18"/>
      <c r="I22" s="5">
        <f t="shared" si="1"/>
        <v>97.023811297478829</v>
      </c>
      <c r="J22" s="18"/>
      <c r="K22" s="51">
        <v>2632.0085149900001</v>
      </c>
      <c r="L22" s="17"/>
      <c r="M22" s="5">
        <f t="shared" si="2"/>
        <v>2.1007281902389976</v>
      </c>
      <c r="N22" s="18"/>
      <c r="O22" s="5">
        <f t="shared" si="3"/>
        <v>18.632215894612209</v>
      </c>
      <c r="P22" s="18"/>
      <c r="Q22" s="17">
        <v>335672.55643285299</v>
      </c>
    </row>
    <row r="23" spans="3:17" ht="15" customHeight="1" x14ac:dyDescent="0.2">
      <c r="C23" s="14" t="s">
        <v>30</v>
      </c>
      <c r="D23" s="10"/>
      <c r="E23" s="150">
        <v>6863</v>
      </c>
      <c r="F23" s="11"/>
      <c r="G23" s="12">
        <f t="shared" si="0"/>
        <v>0.51125308033146899</v>
      </c>
      <c r="H23" s="13"/>
      <c r="I23" s="12">
        <f t="shared" si="1"/>
        <v>97.535064377810301</v>
      </c>
      <c r="J23" s="13"/>
      <c r="K23" s="50">
        <v>2881.5670331900001</v>
      </c>
      <c r="L23" s="11"/>
      <c r="M23" s="12">
        <f t="shared" si="2"/>
        <v>2.2999124296938627</v>
      </c>
      <c r="N23" s="13"/>
      <c r="O23" s="12">
        <f t="shared" si="3"/>
        <v>20.932128324306071</v>
      </c>
      <c r="P23" s="13"/>
      <c r="Q23" s="11">
        <v>419869.88681188982</v>
      </c>
    </row>
    <row r="24" spans="3:17" ht="15" customHeight="1" x14ac:dyDescent="0.2">
      <c r="C24" s="14" t="s">
        <v>31</v>
      </c>
      <c r="D24" s="10"/>
      <c r="E24" s="150">
        <v>7179</v>
      </c>
      <c r="F24" s="11"/>
      <c r="G24" s="12">
        <f t="shared" si="0"/>
        <v>0.5347932192480862</v>
      </c>
      <c r="H24" s="13"/>
      <c r="I24" s="12">
        <f t="shared" si="1"/>
        <v>98.069857597058387</v>
      </c>
      <c r="J24" s="13"/>
      <c r="K24" s="50">
        <v>3658.2753219599999</v>
      </c>
      <c r="L24" s="11"/>
      <c r="M24" s="12">
        <f t="shared" si="2"/>
        <v>2.9198393746557518</v>
      </c>
      <c r="N24" s="13"/>
      <c r="O24" s="12">
        <f t="shared" si="3"/>
        <v>23.851967698961822</v>
      </c>
      <c r="P24" s="13"/>
      <c r="Q24" s="11">
        <v>509580.06992060179</v>
      </c>
    </row>
    <row r="25" spans="3:17" ht="15" customHeight="1" x14ac:dyDescent="0.2">
      <c r="C25" s="14" t="s">
        <v>25</v>
      </c>
      <c r="D25" s="10"/>
      <c r="E25" s="150">
        <v>14554</v>
      </c>
      <c r="F25" s="11"/>
      <c r="G25" s="12">
        <f t="shared" si="0"/>
        <v>1.0841872841533147</v>
      </c>
      <c r="H25" s="13"/>
      <c r="I25" s="12">
        <f t="shared" si="1"/>
        <v>99.154044881211703</v>
      </c>
      <c r="J25" s="13"/>
      <c r="K25" s="50">
        <v>13774.71961996</v>
      </c>
      <c r="L25" s="11"/>
      <c r="M25" s="12">
        <f t="shared" si="2"/>
        <v>10.994243238000362</v>
      </c>
      <c r="N25" s="13"/>
      <c r="O25" s="12">
        <f t="shared" si="3"/>
        <v>34.84621093696218</v>
      </c>
      <c r="P25" s="13"/>
      <c r="Q25" s="11">
        <v>946455.93101278006</v>
      </c>
    </row>
    <row r="26" spans="3:17" ht="15" customHeight="1" x14ac:dyDescent="0.2">
      <c r="C26" s="14" t="s">
        <v>17</v>
      </c>
      <c r="D26" s="10"/>
      <c r="E26" s="150">
        <v>5583</v>
      </c>
      <c r="F26" s="11"/>
      <c r="G26" s="12">
        <f t="shared" si="0"/>
        <v>0.41590061889706997</v>
      </c>
      <c r="H26" s="13"/>
      <c r="I26" s="12">
        <f t="shared" si="1"/>
        <v>99.569945500108773</v>
      </c>
      <c r="J26" s="13"/>
      <c r="K26" s="50">
        <v>13251.459169600001</v>
      </c>
      <c r="L26" s="11"/>
      <c r="M26" s="12">
        <f t="shared" si="2"/>
        <v>10.576604779519698</v>
      </c>
      <c r="N26" s="13"/>
      <c r="O26" s="12">
        <f t="shared" si="3"/>
        <v>45.422815716481878</v>
      </c>
      <c r="P26" s="13"/>
      <c r="Q26" s="11">
        <v>2373537.3758910978</v>
      </c>
    </row>
    <row r="27" spans="3:17" ht="15" customHeight="1" x14ac:dyDescent="0.2">
      <c r="C27" s="19" t="s">
        <v>18</v>
      </c>
      <c r="D27" s="20"/>
      <c r="E27" s="151">
        <v>1987</v>
      </c>
      <c r="F27" s="17"/>
      <c r="G27" s="5">
        <f t="shared" si="0"/>
        <v>0.14801979755480532</v>
      </c>
      <c r="H27" s="18"/>
      <c r="I27" s="5">
        <f t="shared" si="1"/>
        <v>99.717965297663582</v>
      </c>
      <c r="J27" s="18"/>
      <c r="K27" s="51">
        <v>7040.7682788900001</v>
      </c>
      <c r="L27" s="17"/>
      <c r="M27" s="5">
        <f t="shared" si="2"/>
        <v>5.6195640402253506</v>
      </c>
      <c r="N27" s="18"/>
      <c r="O27" s="5">
        <f t="shared" si="3"/>
        <v>51.042379756707227</v>
      </c>
      <c r="P27" s="18"/>
      <c r="Q27" s="17">
        <v>3543416.345691998</v>
      </c>
    </row>
    <row r="28" spans="3:17" ht="15" customHeight="1" x14ac:dyDescent="0.2">
      <c r="C28" s="14" t="s">
        <v>19</v>
      </c>
      <c r="D28" s="10"/>
      <c r="E28" s="150">
        <v>952</v>
      </c>
      <c r="F28" s="11"/>
      <c r="G28" s="12">
        <f t="shared" si="0"/>
        <v>7.0918393191834253E-2</v>
      </c>
      <c r="H28" s="13"/>
      <c r="I28" s="12">
        <f t="shared" si="1"/>
        <v>99.788883690855414</v>
      </c>
      <c r="J28" s="13"/>
      <c r="K28" s="50">
        <v>5786.7472737199996</v>
      </c>
      <c r="L28" s="11"/>
      <c r="M28" s="12">
        <f t="shared" si="2"/>
        <v>4.6186716564397035</v>
      </c>
      <c r="N28" s="13"/>
      <c r="O28" s="12">
        <f t="shared" si="3"/>
        <v>55.661051413146929</v>
      </c>
      <c r="P28" s="13"/>
      <c r="Q28" s="11">
        <v>6078516.043823529</v>
      </c>
    </row>
    <row r="29" spans="3:17" ht="15" customHeight="1" x14ac:dyDescent="0.2">
      <c r="C29" s="14" t="s">
        <v>1</v>
      </c>
      <c r="D29" s="10"/>
      <c r="E29" s="150">
        <v>1725</v>
      </c>
      <c r="F29" s="11"/>
      <c r="G29" s="12">
        <f t="shared" si="0"/>
        <v>0.12850234060495178</v>
      </c>
      <c r="H29" s="13"/>
      <c r="I29" s="12">
        <f t="shared" si="1"/>
        <v>99.917386031460367</v>
      </c>
      <c r="J29" s="13"/>
      <c r="K29" s="50">
        <v>17265.361685219999</v>
      </c>
      <c r="L29" s="11"/>
      <c r="M29" s="12">
        <f t="shared" si="2"/>
        <v>13.780286727891433</v>
      </c>
      <c r="N29" s="13"/>
      <c r="O29" s="12">
        <f t="shared" si="3"/>
        <v>69.441338141038358</v>
      </c>
      <c r="P29" s="13"/>
      <c r="Q29" s="11">
        <v>10008905.324765218</v>
      </c>
    </row>
    <row r="30" spans="3:17" ht="15" customHeight="1" x14ac:dyDescent="0.2">
      <c r="C30" s="14" t="s">
        <v>2</v>
      </c>
      <c r="D30" s="10"/>
      <c r="E30" s="150">
        <v>581</v>
      </c>
      <c r="F30" s="11"/>
      <c r="G30" s="12">
        <f t="shared" si="0"/>
        <v>4.3281078197957672E-2</v>
      </c>
      <c r="H30" s="13"/>
      <c r="I30" s="12">
        <f t="shared" si="1"/>
        <v>99.960667109658331</v>
      </c>
      <c r="J30" s="13"/>
      <c r="K30" s="50">
        <v>12434.449179839999</v>
      </c>
      <c r="L30" s="11"/>
      <c r="M30" s="12">
        <f t="shared" si="2"/>
        <v>9.9245111759386972</v>
      </c>
      <c r="N30" s="13"/>
      <c r="O30" s="12">
        <f t="shared" si="3"/>
        <v>79.365849316977062</v>
      </c>
      <c r="P30" s="13"/>
      <c r="Q30" s="11">
        <v>21401805.81728055</v>
      </c>
    </row>
    <row r="31" spans="3:17" ht="15" customHeight="1" x14ac:dyDescent="0.2">
      <c r="C31" s="14" t="s">
        <v>20</v>
      </c>
      <c r="D31" s="10"/>
      <c r="E31" s="150">
        <v>188</v>
      </c>
      <c r="F31" s="11"/>
      <c r="G31" s="12">
        <f t="shared" si="0"/>
        <v>1.4004892773177352E-2</v>
      </c>
      <c r="H31" s="13"/>
      <c r="I31" s="12">
        <f t="shared" si="1"/>
        <v>99.974672002431504</v>
      </c>
      <c r="J31" s="13"/>
      <c r="K31" s="50">
        <v>5321.6093630699997</v>
      </c>
      <c r="L31" s="11"/>
      <c r="M31" s="12">
        <f t="shared" si="2"/>
        <v>4.2474234953162444</v>
      </c>
      <c r="N31" s="13"/>
      <c r="O31" s="12">
        <f t="shared" si="3"/>
        <v>83.613272812293303</v>
      </c>
      <c r="P31" s="13"/>
      <c r="Q31" s="11">
        <v>28306432.782287233</v>
      </c>
    </row>
    <row r="32" spans="3:17" ht="15" customHeight="1" x14ac:dyDescent="0.2">
      <c r="C32" s="14" t="s">
        <v>27</v>
      </c>
      <c r="D32" s="10"/>
      <c r="E32" s="150">
        <v>94</v>
      </c>
      <c r="F32" s="11"/>
      <c r="G32" s="12">
        <f t="shared" si="0"/>
        <v>7.0024463865886758E-3</v>
      </c>
      <c r="H32" s="13"/>
      <c r="I32" s="12">
        <f t="shared" si="1"/>
        <v>99.981674448818097</v>
      </c>
      <c r="J32" s="13"/>
      <c r="K32" s="50">
        <v>5384.2562530799996</v>
      </c>
      <c r="L32" s="11"/>
      <c r="M32" s="12">
        <f t="shared" si="2"/>
        <v>4.2974248866967386</v>
      </c>
      <c r="N32" s="13"/>
      <c r="O32" s="12">
        <f t="shared" si="3"/>
        <v>87.910697698990049</v>
      </c>
      <c r="P32" s="13"/>
      <c r="Q32" s="11">
        <v>57279321.841276594</v>
      </c>
    </row>
    <row r="33" spans="3:17" ht="15" customHeight="1" x14ac:dyDescent="0.2">
      <c r="C33" s="9" t="s">
        <v>28</v>
      </c>
      <c r="D33" s="10"/>
      <c r="E33" s="150">
        <v>246</v>
      </c>
      <c r="F33" s="11"/>
      <c r="G33" s="12">
        <f t="shared" si="0"/>
        <v>1.8325551181923559E-2</v>
      </c>
      <c r="H33" s="13"/>
      <c r="I33" s="12">
        <f>I32+G33</f>
        <v>100.00000000000001</v>
      </c>
      <c r="J33" s="13"/>
      <c r="K33" s="50">
        <v>15146.722333899999</v>
      </c>
      <c r="L33" s="11"/>
      <c r="M33" s="12">
        <f t="shared" si="2"/>
        <v>12.089302301009933</v>
      </c>
      <c r="N33" s="13"/>
      <c r="O33" s="12">
        <f>O32+M33</f>
        <v>99.999999999999986</v>
      </c>
      <c r="P33" s="13"/>
      <c r="Q33" s="11">
        <v>61572042.007723577</v>
      </c>
    </row>
    <row r="34" spans="3:17" ht="17.100000000000001" customHeight="1" x14ac:dyDescent="0.2">
      <c r="C34" s="42" t="s">
        <v>10</v>
      </c>
      <c r="D34" s="42"/>
      <c r="E34" s="155">
        <v>1342388</v>
      </c>
      <c r="F34" s="156"/>
      <c r="G34" s="157">
        <f>(E34/E$34)*100</f>
        <v>100</v>
      </c>
      <c r="H34" s="158"/>
      <c r="I34" s="159"/>
      <c r="J34" s="159"/>
      <c r="K34" s="160">
        <v>125290.29349059002</v>
      </c>
      <c r="L34" s="156"/>
      <c r="M34" s="157">
        <f>(K34/K$34)*100</f>
        <v>100</v>
      </c>
      <c r="N34" s="158"/>
      <c r="O34" s="159"/>
      <c r="P34" s="159"/>
      <c r="Q34" s="156">
        <v>93333.889673172001</v>
      </c>
    </row>
    <row r="35" spans="3:17" ht="5.0999999999999996" customHeight="1" x14ac:dyDescent="0.2">
      <c r="M35" s="4"/>
    </row>
    <row r="36" spans="3:17" ht="13.15" customHeight="1" x14ac:dyDescent="0.2"/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205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14</v>
      </c>
      <c r="F13" s="11"/>
      <c r="G13" s="12">
        <f>(E13/E$34)*100</f>
        <v>1.3920098633841749E-2</v>
      </c>
      <c r="H13" s="13"/>
      <c r="I13" s="12">
        <f>G13</f>
        <v>1.3920098633841749E-2</v>
      </c>
      <c r="J13" s="13"/>
      <c r="K13" s="50">
        <v>3.8535760000000002E-2</v>
      </c>
      <c r="L13" s="11"/>
      <c r="M13" s="12">
        <f>(K13/K$34)*100</f>
        <v>1.8574142519764865E-3</v>
      </c>
      <c r="N13" s="13"/>
      <c r="O13" s="12">
        <f>M13</f>
        <v>1.8574142519764865E-3</v>
      </c>
      <c r="P13" s="13"/>
      <c r="Q13" s="11">
        <v>2752.5542857142859</v>
      </c>
    </row>
    <row r="14" spans="1:17" ht="15" customHeight="1" x14ac:dyDescent="0.2">
      <c r="C14" s="14" t="s">
        <v>13</v>
      </c>
      <c r="D14" s="10"/>
      <c r="E14" s="150">
        <v>1027</v>
      </c>
      <c r="F14" s="11"/>
      <c r="G14" s="12">
        <f t="shared" ref="G14:G33" si="0">(E14/E$34)*100</f>
        <v>1.0211386640682483</v>
      </c>
      <c r="H14" s="13"/>
      <c r="I14" s="12">
        <f t="shared" ref="I14:I32" si="1">I13+G14</f>
        <v>1.03505876270209</v>
      </c>
      <c r="J14" s="13"/>
      <c r="K14" s="50">
        <v>0.80919971000000002</v>
      </c>
      <c r="L14" s="11"/>
      <c r="M14" s="12">
        <f t="shared" ref="M14:M33" si="2">(K14/K$34)*100</f>
        <v>3.9003229053981028E-2</v>
      </c>
      <c r="N14" s="13"/>
      <c r="O14" s="12">
        <f t="shared" ref="O14:O32" si="3">O13+M14</f>
        <v>4.0860643305957511E-2</v>
      </c>
      <c r="P14" s="13"/>
      <c r="Q14" s="11">
        <v>787.92571567672826</v>
      </c>
    </row>
    <row r="15" spans="1:17" ht="15" customHeight="1" x14ac:dyDescent="0.2">
      <c r="C15" s="14" t="s">
        <v>26</v>
      </c>
      <c r="D15" s="10"/>
      <c r="E15" s="150">
        <v>5813</v>
      </c>
      <c r="F15" s="11"/>
      <c r="G15" s="12">
        <f t="shared" si="0"/>
        <v>5.7798238113230056</v>
      </c>
      <c r="H15" s="13"/>
      <c r="I15" s="12">
        <f t="shared" si="1"/>
        <v>6.8148825740250958</v>
      </c>
      <c r="J15" s="13"/>
      <c r="K15" s="50">
        <v>11.783923509999999</v>
      </c>
      <c r="L15" s="11"/>
      <c r="M15" s="12">
        <f t="shared" si="2"/>
        <v>0.56798224484672888</v>
      </c>
      <c r="N15" s="13"/>
      <c r="O15" s="12">
        <f t="shared" si="3"/>
        <v>0.60884288815268639</v>
      </c>
      <c r="P15" s="13"/>
      <c r="Q15" s="11">
        <v>2027.1672991570617</v>
      </c>
    </row>
    <row r="16" spans="1:17" ht="15" customHeight="1" x14ac:dyDescent="0.2">
      <c r="C16" s="14" t="s">
        <v>22</v>
      </c>
      <c r="D16" s="10"/>
      <c r="E16" s="150">
        <v>7615</v>
      </c>
      <c r="F16" s="11"/>
      <c r="G16" s="12">
        <f t="shared" si="0"/>
        <v>7.5715393640503503</v>
      </c>
      <c r="H16" s="13"/>
      <c r="I16" s="12">
        <f t="shared" si="1"/>
        <v>14.386421938075447</v>
      </c>
      <c r="J16" s="13"/>
      <c r="K16" s="50">
        <v>10.28113065</v>
      </c>
      <c r="L16" s="11"/>
      <c r="M16" s="12">
        <f t="shared" si="2"/>
        <v>0.49554799479087153</v>
      </c>
      <c r="N16" s="13"/>
      <c r="O16" s="12">
        <f t="shared" si="3"/>
        <v>1.1043908829435578</v>
      </c>
      <c r="P16" s="13"/>
      <c r="Q16" s="11">
        <v>1350.1156467498358</v>
      </c>
    </row>
    <row r="17" spans="3:17" ht="15" customHeight="1" x14ac:dyDescent="0.2">
      <c r="C17" s="15" t="s">
        <v>14</v>
      </c>
      <c r="D17" s="20"/>
      <c r="E17" s="151">
        <v>16745</v>
      </c>
      <c r="F17" s="17"/>
      <c r="G17" s="5">
        <f t="shared" si="0"/>
        <v>16.649432258834292</v>
      </c>
      <c r="H17" s="18"/>
      <c r="I17" s="5">
        <f t="shared" si="1"/>
        <v>31.035854196909739</v>
      </c>
      <c r="J17" s="18"/>
      <c r="K17" s="51">
        <v>37.663644499999997</v>
      </c>
      <c r="L17" s="17"/>
      <c r="M17" s="5">
        <f t="shared" si="2"/>
        <v>1.8153784971588938</v>
      </c>
      <c r="N17" s="18"/>
      <c r="O17" s="5">
        <f t="shared" si="3"/>
        <v>2.9197693801024514</v>
      </c>
      <c r="P17" s="18"/>
      <c r="Q17" s="17">
        <v>2249.2472081218275</v>
      </c>
    </row>
    <row r="18" spans="3:17" ht="15" customHeight="1" x14ac:dyDescent="0.2">
      <c r="C18" s="14" t="s">
        <v>15</v>
      </c>
      <c r="D18" s="10"/>
      <c r="E18" s="150">
        <v>16253</v>
      </c>
      <c r="F18" s="11"/>
      <c r="G18" s="12">
        <f t="shared" si="0"/>
        <v>16.16024022113071</v>
      </c>
      <c r="H18" s="13"/>
      <c r="I18" s="12">
        <f t="shared" si="1"/>
        <v>47.196094418040445</v>
      </c>
      <c r="J18" s="13"/>
      <c r="K18" s="50">
        <v>58.638665869999997</v>
      </c>
      <c r="L18" s="11"/>
      <c r="M18" s="12">
        <f t="shared" si="2"/>
        <v>2.8263694216443422</v>
      </c>
      <c r="N18" s="13"/>
      <c r="O18" s="12">
        <f t="shared" si="3"/>
        <v>5.7461388017467936</v>
      </c>
      <c r="P18" s="13"/>
      <c r="Q18" s="11">
        <v>3607.8672165138742</v>
      </c>
    </row>
    <row r="19" spans="3:17" ht="15" customHeight="1" x14ac:dyDescent="0.2">
      <c r="C19" s="14" t="s">
        <v>16</v>
      </c>
      <c r="D19" s="10"/>
      <c r="E19" s="150">
        <v>16022</v>
      </c>
      <c r="F19" s="11"/>
      <c r="G19" s="12">
        <f t="shared" si="0"/>
        <v>15.93055859367232</v>
      </c>
      <c r="H19" s="13"/>
      <c r="I19" s="12">
        <f t="shared" si="1"/>
        <v>63.126653011712762</v>
      </c>
      <c r="J19" s="13"/>
      <c r="K19" s="50">
        <v>92.127900280000006</v>
      </c>
      <c r="L19" s="11"/>
      <c r="M19" s="12">
        <f t="shared" si="2"/>
        <v>4.4405423685620979</v>
      </c>
      <c r="N19" s="13"/>
      <c r="O19" s="12">
        <f t="shared" si="3"/>
        <v>10.186681170308891</v>
      </c>
      <c r="P19" s="13"/>
      <c r="Q19" s="11">
        <v>5750.0873973286734</v>
      </c>
    </row>
    <row r="20" spans="3:17" ht="15" customHeight="1" x14ac:dyDescent="0.2">
      <c r="C20" s="14" t="s">
        <v>21</v>
      </c>
      <c r="D20" s="10"/>
      <c r="E20" s="150">
        <v>19378</v>
      </c>
      <c r="F20" s="11"/>
      <c r="G20" s="12">
        <f t="shared" si="0"/>
        <v>19.2674050947561</v>
      </c>
      <c r="H20" s="13"/>
      <c r="I20" s="12">
        <f t="shared" si="1"/>
        <v>82.394058106468862</v>
      </c>
      <c r="J20" s="13"/>
      <c r="K20" s="50">
        <v>219.72934619</v>
      </c>
      <c r="L20" s="11"/>
      <c r="M20" s="12">
        <f t="shared" si="2"/>
        <v>10.590901001842997</v>
      </c>
      <c r="N20" s="13"/>
      <c r="O20" s="12">
        <f t="shared" si="3"/>
        <v>20.777582172151888</v>
      </c>
      <c r="P20" s="13"/>
      <c r="Q20" s="11">
        <v>11339.113747032718</v>
      </c>
    </row>
    <row r="21" spans="3:17" ht="15" customHeight="1" x14ac:dyDescent="0.2">
      <c r="C21" s="14" t="s">
        <v>23</v>
      </c>
      <c r="D21" s="10"/>
      <c r="E21" s="150">
        <v>6205</v>
      </c>
      <c r="F21" s="11"/>
      <c r="G21" s="12">
        <f t="shared" si="0"/>
        <v>6.1695865730705748</v>
      </c>
      <c r="H21" s="13"/>
      <c r="I21" s="12">
        <f t="shared" si="1"/>
        <v>88.563644679539436</v>
      </c>
      <c r="J21" s="13"/>
      <c r="K21" s="50">
        <v>124.91943998000001</v>
      </c>
      <c r="L21" s="11"/>
      <c r="M21" s="12">
        <f t="shared" si="2"/>
        <v>6.0210866002843417</v>
      </c>
      <c r="N21" s="13"/>
      <c r="O21" s="12">
        <f t="shared" si="3"/>
        <v>26.79866877243623</v>
      </c>
      <c r="P21" s="13"/>
      <c r="Q21" s="11">
        <v>20132.061237711525</v>
      </c>
    </row>
    <row r="22" spans="3:17" ht="15" customHeight="1" x14ac:dyDescent="0.2">
      <c r="C22" s="19" t="s">
        <v>24</v>
      </c>
      <c r="D22" s="20"/>
      <c r="E22" s="151">
        <v>1938</v>
      </c>
      <c r="F22" s="17"/>
      <c r="G22" s="5">
        <f t="shared" si="0"/>
        <v>1.9269393680275222</v>
      </c>
      <c r="H22" s="18"/>
      <c r="I22" s="5">
        <f t="shared" si="1"/>
        <v>90.490584047566955</v>
      </c>
      <c r="J22" s="18"/>
      <c r="K22" s="51">
        <v>49.903044639999997</v>
      </c>
      <c r="L22" s="17"/>
      <c r="M22" s="5">
        <f t="shared" si="2"/>
        <v>2.4053146047036522</v>
      </c>
      <c r="N22" s="18"/>
      <c r="O22" s="5">
        <f t="shared" si="3"/>
        <v>29.203983377139881</v>
      </c>
      <c r="P22" s="18"/>
      <c r="Q22" s="17">
        <v>25749.765036119712</v>
      </c>
    </row>
    <row r="23" spans="3:17" ht="15" customHeight="1" x14ac:dyDescent="0.2">
      <c r="C23" s="14" t="s">
        <v>30</v>
      </c>
      <c r="D23" s="10"/>
      <c r="E23" s="150">
        <v>1597</v>
      </c>
      <c r="F23" s="11"/>
      <c r="G23" s="12">
        <f t="shared" si="0"/>
        <v>1.5878855370175193</v>
      </c>
      <c r="H23" s="13"/>
      <c r="I23" s="12">
        <f t="shared" si="1"/>
        <v>92.078469584584468</v>
      </c>
      <c r="J23" s="13"/>
      <c r="K23" s="50">
        <v>55.581112920000002</v>
      </c>
      <c r="L23" s="11"/>
      <c r="M23" s="12">
        <f t="shared" si="2"/>
        <v>2.6789961136960172</v>
      </c>
      <c r="N23" s="13"/>
      <c r="O23" s="12">
        <f t="shared" si="3"/>
        <v>31.882979490835897</v>
      </c>
      <c r="P23" s="13"/>
      <c r="Q23" s="11">
        <v>34803.452047589228</v>
      </c>
    </row>
    <row r="24" spans="3:17" ht="15" customHeight="1" x14ac:dyDescent="0.2">
      <c r="C24" s="14" t="s">
        <v>31</v>
      </c>
      <c r="D24" s="10"/>
      <c r="E24" s="150">
        <v>1757</v>
      </c>
      <c r="F24" s="11"/>
      <c r="G24" s="12">
        <f t="shared" si="0"/>
        <v>1.7469723785471396</v>
      </c>
      <c r="H24" s="13"/>
      <c r="I24" s="12">
        <f t="shared" si="1"/>
        <v>93.82544196313161</v>
      </c>
      <c r="J24" s="13"/>
      <c r="K24" s="50">
        <v>75.45060848</v>
      </c>
      <c r="L24" s="11"/>
      <c r="M24" s="12">
        <f t="shared" si="2"/>
        <v>3.6367009632364833</v>
      </c>
      <c r="N24" s="13"/>
      <c r="O24" s="12">
        <f t="shared" si="3"/>
        <v>35.519680454072379</v>
      </c>
      <c r="P24" s="13"/>
      <c r="Q24" s="11">
        <v>42942.861969265796</v>
      </c>
    </row>
    <row r="25" spans="3:17" ht="15" customHeight="1" x14ac:dyDescent="0.2">
      <c r="C25" s="14" t="s">
        <v>25</v>
      </c>
      <c r="D25" s="10"/>
      <c r="E25" s="150">
        <v>3658</v>
      </c>
      <c r="F25" s="11"/>
      <c r="G25" s="12">
        <f t="shared" si="0"/>
        <v>3.6371229144709369</v>
      </c>
      <c r="H25" s="13"/>
      <c r="I25" s="12">
        <f t="shared" si="1"/>
        <v>97.462564877602546</v>
      </c>
      <c r="J25" s="13"/>
      <c r="K25" s="50">
        <v>248.14713252999999</v>
      </c>
      <c r="L25" s="11"/>
      <c r="M25" s="12">
        <f t="shared" si="2"/>
        <v>11.960631386232425</v>
      </c>
      <c r="N25" s="13"/>
      <c r="O25" s="12">
        <f t="shared" si="3"/>
        <v>47.480311840304807</v>
      </c>
      <c r="P25" s="13"/>
      <c r="Q25" s="11">
        <v>67836.83229360306</v>
      </c>
    </row>
    <row r="26" spans="3:17" ht="15" customHeight="1" x14ac:dyDescent="0.2">
      <c r="C26" s="14" t="s">
        <v>17</v>
      </c>
      <c r="D26" s="10"/>
      <c r="E26" s="150">
        <v>1355</v>
      </c>
      <c r="F26" s="11"/>
      <c r="G26" s="12">
        <f t="shared" si="0"/>
        <v>1.3472666892039691</v>
      </c>
      <c r="H26" s="13"/>
      <c r="I26" s="12">
        <f t="shared" si="1"/>
        <v>98.809831566806508</v>
      </c>
      <c r="J26" s="13"/>
      <c r="K26" s="50">
        <v>189.09571101</v>
      </c>
      <c r="L26" s="11"/>
      <c r="M26" s="12">
        <f t="shared" si="2"/>
        <v>9.114367242727301</v>
      </c>
      <c r="N26" s="13"/>
      <c r="O26" s="12">
        <f t="shared" si="3"/>
        <v>56.594679083032105</v>
      </c>
      <c r="P26" s="13"/>
      <c r="Q26" s="11">
        <v>139554.03026568264</v>
      </c>
    </row>
    <row r="27" spans="3:17" ht="15" customHeight="1" x14ac:dyDescent="0.2">
      <c r="C27" s="19" t="s">
        <v>18</v>
      </c>
      <c r="D27" s="20"/>
      <c r="E27" s="151">
        <v>448</v>
      </c>
      <c r="F27" s="17"/>
      <c r="G27" s="5">
        <f t="shared" si="0"/>
        <v>0.44544315628293596</v>
      </c>
      <c r="H27" s="18"/>
      <c r="I27" s="5">
        <f t="shared" si="1"/>
        <v>99.255274723089443</v>
      </c>
      <c r="J27" s="18"/>
      <c r="K27" s="51">
        <v>97.350153280000001</v>
      </c>
      <c r="L27" s="17"/>
      <c r="M27" s="5">
        <f t="shared" si="2"/>
        <v>4.6922536920088636</v>
      </c>
      <c r="N27" s="18"/>
      <c r="O27" s="5">
        <f t="shared" si="3"/>
        <v>61.286932775040967</v>
      </c>
      <c r="P27" s="18"/>
      <c r="Q27" s="17">
        <v>217299.44928571428</v>
      </c>
    </row>
    <row r="28" spans="3:17" ht="15" customHeight="1" x14ac:dyDescent="0.2">
      <c r="C28" s="14" t="s">
        <v>19</v>
      </c>
      <c r="D28" s="10"/>
      <c r="E28" s="150">
        <v>201</v>
      </c>
      <c r="F28" s="11"/>
      <c r="G28" s="12">
        <f t="shared" si="0"/>
        <v>0.19985284467158512</v>
      </c>
      <c r="H28" s="13"/>
      <c r="I28" s="12">
        <f t="shared" si="1"/>
        <v>99.455127567761025</v>
      </c>
      <c r="J28" s="13"/>
      <c r="K28" s="50">
        <v>70.187098710000001</v>
      </c>
      <c r="L28" s="11"/>
      <c r="M28" s="12">
        <f t="shared" si="2"/>
        <v>3.3830010735180638</v>
      </c>
      <c r="N28" s="13"/>
      <c r="O28" s="12">
        <f t="shared" si="3"/>
        <v>64.669933848559026</v>
      </c>
      <c r="P28" s="13"/>
      <c r="Q28" s="11">
        <v>349189.54582089547</v>
      </c>
    </row>
    <row r="29" spans="3:17" ht="15" customHeight="1" x14ac:dyDescent="0.2">
      <c r="C29" s="14" t="s">
        <v>1</v>
      </c>
      <c r="D29" s="10"/>
      <c r="E29" s="150">
        <v>373</v>
      </c>
      <c r="F29" s="11"/>
      <c r="G29" s="12">
        <f t="shared" si="0"/>
        <v>0.37087119931592655</v>
      </c>
      <c r="H29" s="13"/>
      <c r="I29" s="12">
        <f t="shared" si="1"/>
        <v>99.825998767076953</v>
      </c>
      <c r="J29" s="13"/>
      <c r="K29" s="50">
        <v>210.14317044000001</v>
      </c>
      <c r="L29" s="11"/>
      <c r="M29" s="12">
        <f t="shared" si="2"/>
        <v>10.128849664072536</v>
      </c>
      <c r="N29" s="13"/>
      <c r="O29" s="12">
        <f t="shared" si="3"/>
        <v>74.798783512631559</v>
      </c>
      <c r="P29" s="13"/>
      <c r="Q29" s="11">
        <v>563386.51592493302</v>
      </c>
    </row>
    <row r="30" spans="3:17" ht="15" customHeight="1" x14ac:dyDescent="0.2">
      <c r="C30" s="14" t="s">
        <v>2</v>
      </c>
      <c r="D30" s="10"/>
      <c r="E30" s="150">
        <v>108</v>
      </c>
      <c r="F30" s="11"/>
      <c r="G30" s="12">
        <f t="shared" si="0"/>
        <v>0.10738361803249348</v>
      </c>
      <c r="H30" s="13"/>
      <c r="I30" s="12">
        <f t="shared" si="1"/>
        <v>99.933382385109454</v>
      </c>
      <c r="J30" s="13"/>
      <c r="K30" s="50">
        <v>145.82681578</v>
      </c>
      <c r="L30" s="11"/>
      <c r="M30" s="12">
        <f t="shared" si="2"/>
        <v>7.0288170247614579</v>
      </c>
      <c r="N30" s="13"/>
      <c r="O30" s="12">
        <f t="shared" si="3"/>
        <v>81.82760053739301</v>
      </c>
      <c r="P30" s="13"/>
      <c r="Q30" s="11">
        <v>1350248.2942592592</v>
      </c>
    </row>
    <row r="31" spans="3:17" ht="15" customHeight="1" x14ac:dyDescent="0.2">
      <c r="C31" s="14" t="s">
        <v>20</v>
      </c>
      <c r="D31" s="10"/>
      <c r="E31" s="150">
        <v>21</v>
      </c>
      <c r="F31" s="11"/>
      <c r="G31" s="12">
        <f t="shared" si="0"/>
        <v>2.0880147950762623E-2</v>
      </c>
      <c r="H31" s="13"/>
      <c r="I31" s="12">
        <f t="shared" si="1"/>
        <v>99.954262533060216</v>
      </c>
      <c r="J31" s="13"/>
      <c r="K31" s="50">
        <v>34.392695279999998</v>
      </c>
      <c r="L31" s="11"/>
      <c r="M31" s="12">
        <f t="shared" si="2"/>
        <v>1.6577195409395438</v>
      </c>
      <c r="N31" s="13"/>
      <c r="O31" s="12">
        <f t="shared" si="3"/>
        <v>83.485320078332549</v>
      </c>
      <c r="P31" s="13"/>
      <c r="Q31" s="11">
        <v>1637747.3942857143</v>
      </c>
    </row>
    <row r="32" spans="3:17" ht="15" customHeight="1" x14ac:dyDescent="0.2">
      <c r="C32" s="14" t="s">
        <v>27</v>
      </c>
      <c r="D32" s="10"/>
      <c r="E32" s="150">
        <v>15</v>
      </c>
      <c r="F32" s="11"/>
      <c r="G32" s="12">
        <f t="shared" si="0"/>
        <v>1.4914391393401873E-2</v>
      </c>
      <c r="H32" s="13"/>
      <c r="I32" s="12">
        <f t="shared" si="1"/>
        <v>99.96917692445362</v>
      </c>
      <c r="J32" s="13"/>
      <c r="K32" s="50">
        <v>23.576088940000002</v>
      </c>
      <c r="L32" s="11"/>
      <c r="M32" s="12">
        <f t="shared" si="2"/>
        <v>1.1363617482312849</v>
      </c>
      <c r="N32" s="13"/>
      <c r="O32" s="12">
        <f t="shared" si="3"/>
        <v>84.62168182656383</v>
      </c>
      <c r="P32" s="13"/>
      <c r="Q32" s="11">
        <v>1571739.2626666666</v>
      </c>
    </row>
    <row r="33" spans="3:17" ht="15" customHeight="1" x14ac:dyDescent="0.2">
      <c r="C33" s="9" t="s">
        <v>28</v>
      </c>
      <c r="D33" s="10"/>
      <c r="E33" s="150">
        <v>31</v>
      </c>
      <c r="F33" s="11"/>
      <c r="G33" s="12">
        <f t="shared" si="0"/>
        <v>3.0823075546363869E-2</v>
      </c>
      <c r="H33" s="13"/>
      <c r="I33" s="12">
        <f>I32+G33</f>
        <v>99.999999999999986</v>
      </c>
      <c r="J33" s="13"/>
      <c r="K33" s="50">
        <v>319.05385548999999</v>
      </c>
      <c r="L33" s="11"/>
      <c r="M33" s="12">
        <f t="shared" si="2"/>
        <v>15.378318173436112</v>
      </c>
      <c r="N33" s="13"/>
      <c r="O33" s="12">
        <f>O32+M33</f>
        <v>99.999999999999943</v>
      </c>
      <c r="P33" s="13"/>
      <c r="Q33" s="11">
        <v>10292059.85451613</v>
      </c>
    </row>
    <row r="34" spans="3:17" ht="17.100000000000001" customHeight="1" x14ac:dyDescent="0.2">
      <c r="C34" s="42" t="s">
        <v>10</v>
      </c>
      <c r="D34" s="42"/>
      <c r="E34" s="155">
        <v>100574</v>
      </c>
      <c r="F34" s="156"/>
      <c r="G34" s="157">
        <f>(E34/E$34)*100</f>
        <v>100</v>
      </c>
      <c r="H34" s="158"/>
      <c r="I34" s="159"/>
      <c r="J34" s="159"/>
      <c r="K34" s="160">
        <v>2074.6992739500006</v>
      </c>
      <c r="L34" s="156"/>
      <c r="M34" s="157">
        <f>(K34/K$34)*100</f>
        <v>100</v>
      </c>
      <c r="N34" s="158"/>
      <c r="O34" s="159"/>
      <c r="P34" s="159"/>
      <c r="Q34" s="156">
        <v>20628.584663531336</v>
      </c>
    </row>
    <row r="35" spans="3:17" ht="5.0999999999999996" customHeight="1" x14ac:dyDescent="0.2">
      <c r="M35" s="4"/>
    </row>
    <row r="36" spans="3:17" ht="13.15" customHeight="1" x14ac:dyDescent="0.2">
      <c r="C36" s="35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206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781</v>
      </c>
      <c r="F13" s="11"/>
      <c r="G13" s="12">
        <f>(E13/E$34)*100</f>
        <v>0.22959311161870494</v>
      </c>
      <c r="H13" s="13"/>
      <c r="I13" s="12">
        <f>G13</f>
        <v>0.22959311161870494</v>
      </c>
      <c r="J13" s="13"/>
      <c r="K13" s="50">
        <v>33.271172960000001</v>
      </c>
      <c r="L13" s="11"/>
      <c r="M13" s="12">
        <f>(K13/K$34)*100</f>
        <v>0.13833100953919833</v>
      </c>
      <c r="N13" s="13"/>
      <c r="O13" s="12">
        <f>M13</f>
        <v>0.13833100953919833</v>
      </c>
      <c r="P13" s="13"/>
      <c r="Q13" s="11">
        <v>42600.733623559543</v>
      </c>
    </row>
    <row r="14" spans="1:17" ht="15" customHeight="1" x14ac:dyDescent="0.2">
      <c r="C14" s="14" t="s">
        <v>13</v>
      </c>
      <c r="D14" s="10"/>
      <c r="E14" s="150">
        <v>23775</v>
      </c>
      <c r="F14" s="11"/>
      <c r="G14" s="12">
        <f t="shared" ref="G14:G33" si="0">(E14/E$34)*100</f>
        <v>6.9892141212992449</v>
      </c>
      <c r="H14" s="13"/>
      <c r="I14" s="12">
        <f t="shared" ref="I14:I32" si="1">I13+G14</f>
        <v>7.2188072329179498</v>
      </c>
      <c r="J14" s="13"/>
      <c r="K14" s="50">
        <v>66.429295640000007</v>
      </c>
      <c r="L14" s="11"/>
      <c r="M14" s="12">
        <f t="shared" ref="M14:M33" si="2">(K14/K$34)*100</f>
        <v>0.27619199178540371</v>
      </c>
      <c r="N14" s="13"/>
      <c r="O14" s="12">
        <f t="shared" ref="O14:O32" si="3">O13+M14</f>
        <v>0.41452300132460207</v>
      </c>
      <c r="P14" s="13"/>
      <c r="Q14" s="11">
        <v>2794.0818355415354</v>
      </c>
    </row>
    <row r="15" spans="1:17" ht="15" customHeight="1" x14ac:dyDescent="0.2">
      <c r="C15" s="14" t="s">
        <v>26</v>
      </c>
      <c r="D15" s="10"/>
      <c r="E15" s="150">
        <v>60929</v>
      </c>
      <c r="F15" s="11"/>
      <c r="G15" s="12">
        <f t="shared" si="0"/>
        <v>17.911496412056433</v>
      </c>
      <c r="H15" s="13"/>
      <c r="I15" s="12">
        <f t="shared" si="1"/>
        <v>25.130303644974383</v>
      </c>
      <c r="J15" s="13"/>
      <c r="K15" s="50">
        <v>395.34692731000001</v>
      </c>
      <c r="L15" s="11"/>
      <c r="M15" s="12">
        <f t="shared" si="2"/>
        <v>1.643727428508801</v>
      </c>
      <c r="N15" s="13"/>
      <c r="O15" s="12">
        <f t="shared" si="3"/>
        <v>2.0582504298334032</v>
      </c>
      <c r="P15" s="13"/>
      <c r="Q15" s="11">
        <v>6488.6495315859447</v>
      </c>
    </row>
    <row r="16" spans="1:17" ht="15" customHeight="1" x14ac:dyDescent="0.2">
      <c r="C16" s="14" t="s">
        <v>22</v>
      </c>
      <c r="D16" s="10"/>
      <c r="E16" s="150">
        <v>51707</v>
      </c>
      <c r="F16" s="11"/>
      <c r="G16" s="12">
        <f t="shared" si="0"/>
        <v>15.20047506077897</v>
      </c>
      <c r="H16" s="13"/>
      <c r="I16" s="12">
        <f t="shared" si="1"/>
        <v>40.330778705753353</v>
      </c>
      <c r="J16" s="13"/>
      <c r="K16" s="50">
        <v>589.94348685</v>
      </c>
      <c r="L16" s="11"/>
      <c r="M16" s="12">
        <f t="shared" si="2"/>
        <v>2.4527983490436962</v>
      </c>
      <c r="N16" s="13"/>
      <c r="O16" s="12">
        <f t="shared" si="3"/>
        <v>4.5110487788770994</v>
      </c>
      <c r="P16" s="13"/>
      <c r="Q16" s="11">
        <v>11409.354378517415</v>
      </c>
    </row>
    <row r="17" spans="3:17" ht="15" customHeight="1" x14ac:dyDescent="0.2">
      <c r="C17" s="15" t="s">
        <v>14</v>
      </c>
      <c r="D17" s="20"/>
      <c r="E17" s="151">
        <v>79180</v>
      </c>
      <c r="F17" s="17"/>
      <c r="G17" s="5">
        <f t="shared" si="0"/>
        <v>23.276802276528883</v>
      </c>
      <c r="H17" s="18"/>
      <c r="I17" s="5">
        <f t="shared" si="1"/>
        <v>63.607580982282236</v>
      </c>
      <c r="J17" s="18"/>
      <c r="K17" s="51">
        <v>1355.3999569299999</v>
      </c>
      <c r="L17" s="17"/>
      <c r="M17" s="5">
        <f t="shared" si="2"/>
        <v>5.6353241467298361</v>
      </c>
      <c r="N17" s="18"/>
      <c r="O17" s="5">
        <f t="shared" si="3"/>
        <v>10.146372925606936</v>
      </c>
      <c r="P17" s="18"/>
      <c r="Q17" s="17">
        <v>17117.958536625407</v>
      </c>
    </row>
    <row r="18" spans="3:17" ht="15" customHeight="1" x14ac:dyDescent="0.2">
      <c r="C18" s="14" t="s">
        <v>15</v>
      </c>
      <c r="D18" s="10"/>
      <c r="E18" s="150">
        <v>51511</v>
      </c>
      <c r="F18" s="11"/>
      <c r="G18" s="12">
        <f t="shared" si="0"/>
        <v>15.142856302933557</v>
      </c>
      <c r="H18" s="13"/>
      <c r="I18" s="12">
        <f t="shared" si="1"/>
        <v>78.750437285215796</v>
      </c>
      <c r="J18" s="13"/>
      <c r="K18" s="50">
        <v>1513.82384271</v>
      </c>
      <c r="L18" s="11"/>
      <c r="M18" s="12">
        <f t="shared" si="2"/>
        <v>6.2940005354888706</v>
      </c>
      <c r="N18" s="13"/>
      <c r="O18" s="12">
        <f t="shared" si="3"/>
        <v>16.440373461095806</v>
      </c>
      <c r="P18" s="13"/>
      <c r="Q18" s="11">
        <v>29388.360596959872</v>
      </c>
    </row>
    <row r="19" spans="3:17" ht="15" customHeight="1" x14ac:dyDescent="0.2">
      <c r="C19" s="14" t="s">
        <v>16</v>
      </c>
      <c r="D19" s="10"/>
      <c r="E19" s="150">
        <v>33424</v>
      </c>
      <c r="F19" s="11"/>
      <c r="G19" s="12">
        <f t="shared" si="0"/>
        <v>9.8257620521684927</v>
      </c>
      <c r="H19" s="13"/>
      <c r="I19" s="12">
        <f t="shared" si="1"/>
        <v>88.576199337384281</v>
      </c>
      <c r="J19" s="13"/>
      <c r="K19" s="50">
        <v>1790.2729428299999</v>
      </c>
      <c r="L19" s="11"/>
      <c r="M19" s="12">
        <f t="shared" si="2"/>
        <v>7.4433884200632443</v>
      </c>
      <c r="N19" s="13"/>
      <c r="O19" s="12">
        <f t="shared" si="3"/>
        <v>23.88376188115905</v>
      </c>
      <c r="P19" s="13"/>
      <c r="Q19" s="11">
        <v>53562.498289552415</v>
      </c>
    </row>
    <row r="20" spans="3:17" ht="15" customHeight="1" x14ac:dyDescent="0.2">
      <c r="C20" s="14" t="s">
        <v>21</v>
      </c>
      <c r="D20" s="10"/>
      <c r="E20" s="150">
        <v>24631</v>
      </c>
      <c r="F20" s="11"/>
      <c r="G20" s="12">
        <f t="shared" si="0"/>
        <v>7.2408552269914477</v>
      </c>
      <c r="H20" s="13"/>
      <c r="I20" s="12">
        <f t="shared" si="1"/>
        <v>95.817054564375724</v>
      </c>
      <c r="J20" s="13"/>
      <c r="K20" s="50">
        <v>2821.4856319</v>
      </c>
      <c r="L20" s="11"/>
      <c r="M20" s="12">
        <f t="shared" si="2"/>
        <v>11.730844486015075</v>
      </c>
      <c r="N20" s="13"/>
      <c r="O20" s="12">
        <f t="shared" si="3"/>
        <v>35.614606367174126</v>
      </c>
      <c r="P20" s="13"/>
      <c r="Q20" s="11">
        <v>114550.18602168</v>
      </c>
    </row>
    <row r="21" spans="3:17" ht="15" customHeight="1" x14ac:dyDescent="0.2">
      <c r="C21" s="14" t="s">
        <v>23</v>
      </c>
      <c r="D21" s="10"/>
      <c r="E21" s="150">
        <v>5222</v>
      </c>
      <c r="F21" s="11"/>
      <c r="G21" s="12">
        <f t="shared" si="0"/>
        <v>1.5351283340241706</v>
      </c>
      <c r="H21" s="13"/>
      <c r="I21" s="12">
        <f t="shared" si="1"/>
        <v>97.352182898399889</v>
      </c>
      <c r="J21" s="13"/>
      <c r="K21" s="50">
        <v>1297.0168147300001</v>
      </c>
      <c r="L21" s="11"/>
      <c r="M21" s="12">
        <f t="shared" si="2"/>
        <v>5.3925855149928035</v>
      </c>
      <c r="N21" s="13"/>
      <c r="O21" s="12">
        <f t="shared" si="3"/>
        <v>41.007191882166929</v>
      </c>
      <c r="P21" s="13"/>
      <c r="Q21" s="11">
        <v>248375.49113941018</v>
      </c>
    </row>
    <row r="22" spans="3:17" ht="15" customHeight="1" x14ac:dyDescent="0.2">
      <c r="C22" s="19" t="s">
        <v>24</v>
      </c>
      <c r="D22" s="20"/>
      <c r="E22" s="151">
        <v>1384</v>
      </c>
      <c r="F22" s="17"/>
      <c r="G22" s="5">
        <f t="shared" si="0"/>
        <v>0.40685898396963843</v>
      </c>
      <c r="H22" s="18"/>
      <c r="I22" s="5">
        <f t="shared" si="1"/>
        <v>97.75904188236953</v>
      </c>
      <c r="J22" s="18"/>
      <c r="K22" s="51">
        <v>481.84760520999998</v>
      </c>
      <c r="L22" s="17"/>
      <c r="M22" s="5">
        <f t="shared" si="2"/>
        <v>2.0033698767662678</v>
      </c>
      <c r="N22" s="18"/>
      <c r="O22" s="5">
        <f t="shared" si="3"/>
        <v>43.010561758933193</v>
      </c>
      <c r="P22" s="18"/>
      <c r="Q22" s="17">
        <v>348155.78411127167</v>
      </c>
    </row>
    <row r="23" spans="3:17" ht="15" customHeight="1" x14ac:dyDescent="0.2">
      <c r="C23" s="14" t="s">
        <v>30</v>
      </c>
      <c r="D23" s="10"/>
      <c r="E23" s="150">
        <v>1355</v>
      </c>
      <c r="F23" s="11"/>
      <c r="G23" s="12">
        <f t="shared" si="0"/>
        <v>0.39833375959455214</v>
      </c>
      <c r="H23" s="13"/>
      <c r="I23" s="12">
        <f t="shared" si="1"/>
        <v>98.15737564196408</v>
      </c>
      <c r="J23" s="13"/>
      <c r="K23" s="50">
        <v>501.38446792000002</v>
      </c>
      <c r="L23" s="11"/>
      <c r="M23" s="12">
        <f t="shared" si="2"/>
        <v>2.0845979700815271</v>
      </c>
      <c r="N23" s="13"/>
      <c r="O23" s="12">
        <f t="shared" si="3"/>
        <v>45.095159729014718</v>
      </c>
      <c r="P23" s="13"/>
      <c r="Q23" s="11">
        <v>370025.43757933582</v>
      </c>
    </row>
    <row r="24" spans="3:17" ht="15" customHeight="1" x14ac:dyDescent="0.2">
      <c r="C24" s="14" t="s">
        <v>31</v>
      </c>
      <c r="D24" s="10"/>
      <c r="E24" s="150">
        <v>1308</v>
      </c>
      <c r="F24" s="11"/>
      <c r="G24" s="12">
        <f t="shared" si="0"/>
        <v>0.38451701664182592</v>
      </c>
      <c r="H24" s="13"/>
      <c r="I24" s="12">
        <f t="shared" si="1"/>
        <v>98.541892658605903</v>
      </c>
      <c r="J24" s="13"/>
      <c r="K24" s="50">
        <v>719.64000672999998</v>
      </c>
      <c r="L24" s="11"/>
      <c r="M24" s="12">
        <f t="shared" si="2"/>
        <v>2.9920354402725082</v>
      </c>
      <c r="N24" s="13"/>
      <c r="O24" s="12">
        <f t="shared" si="3"/>
        <v>48.087195169287227</v>
      </c>
      <c r="P24" s="13"/>
      <c r="Q24" s="11">
        <v>550183.49138379202</v>
      </c>
    </row>
    <row r="25" spans="3:17" ht="15" customHeight="1" x14ac:dyDescent="0.2">
      <c r="C25" s="14" t="s">
        <v>25</v>
      </c>
      <c r="D25" s="10"/>
      <c r="E25" s="150">
        <v>2693</v>
      </c>
      <c r="F25" s="11"/>
      <c r="G25" s="12">
        <f t="shared" si="0"/>
        <v>0.79166997386577764</v>
      </c>
      <c r="H25" s="13"/>
      <c r="I25" s="12">
        <f t="shared" si="1"/>
        <v>99.333562632471683</v>
      </c>
      <c r="J25" s="13"/>
      <c r="K25" s="50">
        <v>2418.8991311499999</v>
      </c>
      <c r="L25" s="11"/>
      <c r="M25" s="12">
        <f t="shared" si="2"/>
        <v>10.057017201880734</v>
      </c>
      <c r="N25" s="13"/>
      <c r="O25" s="12">
        <f t="shared" si="3"/>
        <v>58.14421237116796</v>
      </c>
      <c r="P25" s="13"/>
      <c r="Q25" s="11">
        <v>898217.27855551429</v>
      </c>
    </row>
    <row r="26" spans="3:17" ht="15" customHeight="1" x14ac:dyDescent="0.2">
      <c r="C26" s="14" t="s">
        <v>17</v>
      </c>
      <c r="D26" s="10"/>
      <c r="E26" s="150">
        <v>1102</v>
      </c>
      <c r="F26" s="11"/>
      <c r="G26" s="12">
        <f t="shared" si="0"/>
        <v>0.32395852625328148</v>
      </c>
      <c r="H26" s="13"/>
      <c r="I26" s="12">
        <f t="shared" si="1"/>
        <v>99.657521158724961</v>
      </c>
      <c r="J26" s="13"/>
      <c r="K26" s="50">
        <v>1859.0981080199999</v>
      </c>
      <c r="L26" s="11"/>
      <c r="M26" s="12">
        <f t="shared" si="2"/>
        <v>7.7295416793391025</v>
      </c>
      <c r="N26" s="13"/>
      <c r="O26" s="12">
        <f t="shared" si="3"/>
        <v>65.87375405050706</v>
      </c>
      <c r="P26" s="13"/>
      <c r="Q26" s="11">
        <v>1687021.8766061706</v>
      </c>
    </row>
    <row r="27" spans="3:17" ht="15" customHeight="1" x14ac:dyDescent="0.2">
      <c r="C27" s="19" t="s">
        <v>18</v>
      </c>
      <c r="D27" s="20"/>
      <c r="E27" s="151">
        <v>388</v>
      </c>
      <c r="F27" s="17"/>
      <c r="G27" s="5">
        <f t="shared" si="0"/>
        <v>0.11406162267356915</v>
      </c>
      <c r="H27" s="18"/>
      <c r="I27" s="5">
        <f t="shared" si="1"/>
        <v>99.771582781398536</v>
      </c>
      <c r="J27" s="18"/>
      <c r="K27" s="51">
        <v>1328.8435405499999</v>
      </c>
      <c r="L27" s="17"/>
      <c r="M27" s="5">
        <f t="shared" si="2"/>
        <v>5.5249109703742798</v>
      </c>
      <c r="N27" s="18"/>
      <c r="O27" s="5">
        <f t="shared" si="3"/>
        <v>71.398665020881339</v>
      </c>
      <c r="P27" s="18"/>
      <c r="Q27" s="17">
        <v>3424854.4859536081</v>
      </c>
    </row>
    <row r="28" spans="3:17" ht="15" customHeight="1" x14ac:dyDescent="0.2">
      <c r="C28" s="14" t="s">
        <v>19</v>
      </c>
      <c r="D28" s="10"/>
      <c r="E28" s="150">
        <v>191</v>
      </c>
      <c r="F28" s="11"/>
      <c r="G28" s="12">
        <f t="shared" si="0"/>
        <v>5.614889157384461E-2</v>
      </c>
      <c r="H28" s="13"/>
      <c r="I28" s="12">
        <f t="shared" si="1"/>
        <v>99.827731672972376</v>
      </c>
      <c r="J28" s="13"/>
      <c r="K28" s="50">
        <v>874.27724868999996</v>
      </c>
      <c r="L28" s="11"/>
      <c r="M28" s="12">
        <f t="shared" si="2"/>
        <v>3.6349681621937155</v>
      </c>
      <c r="N28" s="13"/>
      <c r="O28" s="12">
        <f t="shared" si="3"/>
        <v>75.033633183075054</v>
      </c>
      <c r="P28" s="13"/>
      <c r="Q28" s="11">
        <v>4577367.7941884818</v>
      </c>
    </row>
    <row r="29" spans="3:17" ht="15" customHeight="1" x14ac:dyDescent="0.2">
      <c r="C29" s="14" t="s">
        <v>1</v>
      </c>
      <c r="D29" s="10"/>
      <c r="E29" s="150">
        <v>336</v>
      </c>
      <c r="F29" s="11"/>
      <c r="G29" s="12">
        <f t="shared" si="0"/>
        <v>9.8775013449276389E-2</v>
      </c>
      <c r="H29" s="13"/>
      <c r="I29" s="12">
        <f t="shared" si="1"/>
        <v>99.926506686421646</v>
      </c>
      <c r="J29" s="13"/>
      <c r="K29" s="50">
        <v>1901.17649564</v>
      </c>
      <c r="L29" s="11"/>
      <c r="M29" s="12">
        <f t="shared" si="2"/>
        <v>7.9044903006652651</v>
      </c>
      <c r="N29" s="13"/>
      <c r="O29" s="12">
        <f t="shared" si="3"/>
        <v>82.938123483740313</v>
      </c>
      <c r="P29" s="13"/>
      <c r="Q29" s="11">
        <v>5658263.3798809517</v>
      </c>
    </row>
    <row r="30" spans="3:17" ht="15" customHeight="1" x14ac:dyDescent="0.2">
      <c r="C30" s="14" t="s">
        <v>2</v>
      </c>
      <c r="D30" s="10"/>
      <c r="E30" s="150">
        <v>131</v>
      </c>
      <c r="F30" s="11"/>
      <c r="G30" s="12">
        <f t="shared" si="0"/>
        <v>3.8510496315045259E-2</v>
      </c>
      <c r="H30" s="13"/>
      <c r="I30" s="12">
        <f t="shared" si="1"/>
        <v>99.965017182736688</v>
      </c>
      <c r="J30" s="13"/>
      <c r="K30" s="50">
        <v>1516.3458639</v>
      </c>
      <c r="L30" s="11"/>
      <c r="M30" s="12">
        <f t="shared" si="2"/>
        <v>6.3044863015816794</v>
      </c>
      <c r="N30" s="13"/>
      <c r="O30" s="12">
        <f t="shared" si="3"/>
        <v>89.242609785321989</v>
      </c>
      <c r="P30" s="13"/>
      <c r="Q30" s="11">
        <v>11575159.266412215</v>
      </c>
    </row>
    <row r="31" spans="3:17" ht="15" customHeight="1" x14ac:dyDescent="0.2">
      <c r="C31" s="14" t="s">
        <v>20</v>
      </c>
      <c r="D31" s="10"/>
      <c r="E31" s="150">
        <v>39</v>
      </c>
      <c r="F31" s="11"/>
      <c r="G31" s="12">
        <f t="shared" si="0"/>
        <v>1.146495691821958E-2</v>
      </c>
      <c r="H31" s="13"/>
      <c r="I31" s="12">
        <f t="shared" si="1"/>
        <v>99.976482139654905</v>
      </c>
      <c r="J31" s="13"/>
      <c r="K31" s="50">
        <v>190.87278620999999</v>
      </c>
      <c r="L31" s="11"/>
      <c r="M31" s="12">
        <f t="shared" si="2"/>
        <v>0.79358864930107553</v>
      </c>
      <c r="N31" s="13"/>
      <c r="O31" s="12">
        <f t="shared" si="3"/>
        <v>90.03619843462306</v>
      </c>
      <c r="P31" s="13"/>
      <c r="Q31" s="11">
        <v>4894174.0053846147</v>
      </c>
    </row>
    <row r="32" spans="3:17" ht="15" customHeight="1" x14ac:dyDescent="0.2">
      <c r="C32" s="14" t="s">
        <v>27</v>
      </c>
      <c r="D32" s="10"/>
      <c r="E32" s="150">
        <v>22</v>
      </c>
      <c r="F32" s="11"/>
      <c r="G32" s="12">
        <f t="shared" si="0"/>
        <v>6.4674115948930968E-3</v>
      </c>
      <c r="H32" s="13"/>
      <c r="I32" s="12">
        <f t="shared" si="1"/>
        <v>99.982949551249803</v>
      </c>
      <c r="J32" s="13"/>
      <c r="K32" s="50">
        <v>944.47893872999998</v>
      </c>
      <c r="L32" s="11"/>
      <c r="M32" s="12">
        <f t="shared" si="2"/>
        <v>3.9268445762373725</v>
      </c>
      <c r="N32" s="13"/>
      <c r="O32" s="12">
        <f t="shared" si="3"/>
        <v>93.963043010860432</v>
      </c>
      <c r="P32" s="13"/>
      <c r="Q32" s="11">
        <v>42930860.851363637</v>
      </c>
    </row>
    <row r="33" spans="3:17" ht="15" customHeight="1" x14ac:dyDescent="0.2">
      <c r="C33" s="9" t="s">
        <v>28</v>
      </c>
      <c r="D33" s="10"/>
      <c r="E33" s="150">
        <v>58</v>
      </c>
      <c r="F33" s="11"/>
      <c r="G33" s="12">
        <f t="shared" si="0"/>
        <v>1.7050448750172708E-2</v>
      </c>
      <c r="H33" s="13"/>
      <c r="I33" s="12">
        <f>I32+G33</f>
        <v>99.999999999999972</v>
      </c>
      <c r="J33" s="13"/>
      <c r="K33" s="50">
        <v>1452.0001032800001</v>
      </c>
      <c r="L33" s="11"/>
      <c r="M33" s="12">
        <f t="shared" si="2"/>
        <v>6.0369569891395445</v>
      </c>
      <c r="N33" s="13"/>
      <c r="O33" s="12">
        <f>O32+M33</f>
        <v>99.999999999999972</v>
      </c>
      <c r="P33" s="13"/>
      <c r="Q33" s="11">
        <v>25034484.539310344</v>
      </c>
    </row>
    <row r="34" spans="3:17" ht="17.100000000000001" customHeight="1" x14ac:dyDescent="0.2">
      <c r="C34" s="42" t="s">
        <v>10</v>
      </c>
      <c r="D34" s="42"/>
      <c r="E34" s="155">
        <v>340167</v>
      </c>
      <c r="F34" s="156"/>
      <c r="G34" s="157">
        <f>(E34/E$34)*100</f>
        <v>100</v>
      </c>
      <c r="H34" s="158"/>
      <c r="I34" s="159"/>
      <c r="J34" s="159"/>
      <c r="K34" s="160">
        <v>24051.854367889999</v>
      </c>
      <c r="L34" s="156"/>
      <c r="M34" s="157">
        <f>(K34/K$34)*100</f>
        <v>100</v>
      </c>
      <c r="N34" s="158"/>
      <c r="O34" s="159"/>
      <c r="P34" s="159"/>
      <c r="Q34" s="156">
        <v>70706.019007987255</v>
      </c>
    </row>
    <row r="35" spans="3:17" ht="5.0999999999999996" customHeight="1" x14ac:dyDescent="0.2">
      <c r="M35" s="4"/>
    </row>
    <row r="36" spans="3:17" ht="13.15" customHeight="1" x14ac:dyDescent="0.2"/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207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453</v>
      </c>
      <c r="F13" s="11"/>
      <c r="G13" s="12">
        <f>(E13/E$34)*100</f>
        <v>7.5757195679331327E-2</v>
      </c>
      <c r="H13" s="13"/>
      <c r="I13" s="12">
        <f>G13</f>
        <v>7.5757195679331327E-2</v>
      </c>
      <c r="J13" s="13"/>
      <c r="K13" s="50">
        <v>20.314746070000002</v>
      </c>
      <c r="L13" s="11"/>
      <c r="M13" s="12">
        <f>(K13/K$34)*100</f>
        <v>1.164653839167307E-2</v>
      </c>
      <c r="N13" s="13"/>
      <c r="O13" s="12">
        <f>M13</f>
        <v>1.164653839167307E-2</v>
      </c>
      <c r="P13" s="13"/>
      <c r="Q13" s="11">
        <v>44844.914061810152</v>
      </c>
    </row>
    <row r="14" spans="1:17" ht="15" customHeight="1" x14ac:dyDescent="0.2">
      <c r="C14" s="14" t="s">
        <v>13</v>
      </c>
      <c r="D14" s="10"/>
      <c r="E14" s="150">
        <v>19224</v>
      </c>
      <c r="F14" s="11"/>
      <c r="G14" s="12">
        <f t="shared" ref="G14:G33" si="0">(E14/E$34)*100</f>
        <v>3.2149146351864584</v>
      </c>
      <c r="H14" s="13"/>
      <c r="I14" s="12">
        <f t="shared" ref="I14:I32" si="1">I13+G14</f>
        <v>3.2906718308657896</v>
      </c>
      <c r="J14" s="13"/>
      <c r="K14" s="50">
        <v>186.10333833999999</v>
      </c>
      <c r="L14" s="11"/>
      <c r="M14" s="12">
        <f t="shared" ref="M14:M33" si="2">(K14/K$34)*100</f>
        <v>0.1066939093073947</v>
      </c>
      <c r="N14" s="13"/>
      <c r="O14" s="12">
        <f t="shared" ref="O14:O32" si="3">O13+M14</f>
        <v>0.11834044769906776</v>
      </c>
      <c r="P14" s="13"/>
      <c r="Q14" s="11">
        <v>9680.7812286724929</v>
      </c>
    </row>
    <row r="15" spans="1:17" ht="15" customHeight="1" x14ac:dyDescent="0.2">
      <c r="C15" s="14" t="s">
        <v>26</v>
      </c>
      <c r="D15" s="10"/>
      <c r="E15" s="150">
        <v>70669</v>
      </c>
      <c r="F15" s="11"/>
      <c r="G15" s="12">
        <f t="shared" si="0"/>
        <v>11.818289760403236</v>
      </c>
      <c r="H15" s="13"/>
      <c r="I15" s="12">
        <f t="shared" si="1"/>
        <v>15.108961591269026</v>
      </c>
      <c r="J15" s="13"/>
      <c r="K15" s="50">
        <v>638.44016040999998</v>
      </c>
      <c r="L15" s="11"/>
      <c r="M15" s="12">
        <f t="shared" si="2"/>
        <v>0.36602071290379551</v>
      </c>
      <c r="N15" s="13"/>
      <c r="O15" s="12">
        <f t="shared" si="3"/>
        <v>0.48436116060286327</v>
      </c>
      <c r="P15" s="13"/>
      <c r="Q15" s="11">
        <v>9034.2322717174429</v>
      </c>
    </row>
    <row r="16" spans="1:17" ht="15" customHeight="1" x14ac:dyDescent="0.2">
      <c r="C16" s="14" t="s">
        <v>22</v>
      </c>
      <c r="D16" s="10"/>
      <c r="E16" s="150">
        <v>70777</v>
      </c>
      <c r="F16" s="11"/>
      <c r="G16" s="12">
        <f t="shared" si="0"/>
        <v>11.83635107857844</v>
      </c>
      <c r="H16" s="13"/>
      <c r="I16" s="12">
        <f t="shared" si="1"/>
        <v>26.945312669847468</v>
      </c>
      <c r="J16" s="13"/>
      <c r="K16" s="50">
        <v>1193.1733882999999</v>
      </c>
      <c r="L16" s="11"/>
      <c r="M16" s="12">
        <f t="shared" si="2"/>
        <v>0.68405185213120356</v>
      </c>
      <c r="N16" s="13"/>
      <c r="O16" s="12">
        <f t="shared" si="3"/>
        <v>1.1684130127340668</v>
      </c>
      <c r="P16" s="13"/>
      <c r="Q16" s="11">
        <v>16858.208009664155</v>
      </c>
    </row>
    <row r="17" spans="3:17" ht="15" customHeight="1" x14ac:dyDescent="0.2">
      <c r="C17" s="15" t="s">
        <v>14</v>
      </c>
      <c r="D17" s="20"/>
      <c r="E17" s="151">
        <v>123887</v>
      </c>
      <c r="F17" s="17"/>
      <c r="G17" s="5">
        <f t="shared" si="0"/>
        <v>20.71817152566296</v>
      </c>
      <c r="H17" s="18"/>
      <c r="I17" s="5">
        <f t="shared" si="1"/>
        <v>47.663484195510428</v>
      </c>
      <c r="J17" s="18"/>
      <c r="K17" s="51">
        <v>3279.7572265899998</v>
      </c>
      <c r="L17" s="17"/>
      <c r="M17" s="5">
        <f t="shared" si="2"/>
        <v>1.8803000698717387</v>
      </c>
      <c r="N17" s="18"/>
      <c r="O17" s="5">
        <f t="shared" si="3"/>
        <v>3.0487130826058055</v>
      </c>
      <c r="P17" s="18"/>
      <c r="Q17" s="17">
        <v>26473.780352982958</v>
      </c>
    </row>
    <row r="18" spans="3:17" ht="15" customHeight="1" x14ac:dyDescent="0.2">
      <c r="C18" s="14" t="s">
        <v>15</v>
      </c>
      <c r="D18" s="10"/>
      <c r="E18" s="150">
        <v>97215</v>
      </c>
      <c r="F18" s="11"/>
      <c r="G18" s="12">
        <f t="shared" si="0"/>
        <v>16.25769487409756</v>
      </c>
      <c r="H18" s="13"/>
      <c r="I18" s="12">
        <f t="shared" si="1"/>
        <v>63.921179069607987</v>
      </c>
      <c r="J18" s="13"/>
      <c r="K18" s="50">
        <v>4520.7714512800003</v>
      </c>
      <c r="L18" s="11"/>
      <c r="M18" s="12">
        <f t="shared" si="2"/>
        <v>2.5917792959797556</v>
      </c>
      <c r="N18" s="13"/>
      <c r="O18" s="12">
        <f t="shared" si="3"/>
        <v>5.6404923785855612</v>
      </c>
      <c r="P18" s="13"/>
      <c r="Q18" s="11">
        <v>46502.817993930985</v>
      </c>
    </row>
    <row r="19" spans="3:17" ht="15" customHeight="1" x14ac:dyDescent="0.2">
      <c r="C19" s="14" t="s">
        <v>16</v>
      </c>
      <c r="D19" s="10"/>
      <c r="E19" s="150">
        <v>80396</v>
      </c>
      <c r="F19" s="11"/>
      <c r="G19" s="12">
        <f t="shared" si="0"/>
        <v>13.444979037164506</v>
      </c>
      <c r="H19" s="13"/>
      <c r="I19" s="12">
        <f t="shared" si="1"/>
        <v>77.366158106772488</v>
      </c>
      <c r="J19" s="13"/>
      <c r="K19" s="50">
        <v>6568.6734855599998</v>
      </c>
      <c r="L19" s="11"/>
      <c r="M19" s="12">
        <f t="shared" si="2"/>
        <v>3.7658510555992146</v>
      </c>
      <c r="N19" s="13"/>
      <c r="O19" s="12">
        <f t="shared" si="3"/>
        <v>9.4063434341847767</v>
      </c>
      <c r="P19" s="13"/>
      <c r="Q19" s="11">
        <v>81703.983849445242</v>
      </c>
    </row>
    <row r="20" spans="3:17" ht="15" customHeight="1" x14ac:dyDescent="0.2">
      <c r="C20" s="14" t="s">
        <v>21</v>
      </c>
      <c r="D20" s="10"/>
      <c r="E20" s="150">
        <v>77812</v>
      </c>
      <c r="F20" s="11"/>
      <c r="G20" s="12">
        <f t="shared" si="0"/>
        <v>13.012845276379977</v>
      </c>
      <c r="H20" s="13"/>
      <c r="I20" s="12">
        <f t="shared" si="1"/>
        <v>90.379003383152465</v>
      </c>
      <c r="J20" s="13"/>
      <c r="K20" s="50">
        <v>13431.900597219999</v>
      </c>
      <c r="L20" s="11"/>
      <c r="M20" s="12">
        <f t="shared" si="2"/>
        <v>7.7005710748054232</v>
      </c>
      <c r="N20" s="13"/>
      <c r="O20" s="12">
        <f t="shared" si="3"/>
        <v>17.106914508990201</v>
      </c>
      <c r="P20" s="13"/>
      <c r="Q20" s="11">
        <v>172619.91206009354</v>
      </c>
    </row>
    <row r="21" spans="3:17" ht="15" customHeight="1" x14ac:dyDescent="0.2">
      <c r="C21" s="14" t="s">
        <v>23</v>
      </c>
      <c r="D21" s="10"/>
      <c r="E21" s="150">
        <v>20787</v>
      </c>
      <c r="F21" s="11"/>
      <c r="G21" s="12">
        <f t="shared" si="0"/>
        <v>3.4763020454442835</v>
      </c>
      <c r="H21" s="13"/>
      <c r="I21" s="12">
        <f t="shared" si="1"/>
        <v>93.855305428596751</v>
      </c>
      <c r="J21" s="13"/>
      <c r="K21" s="50">
        <v>7589.0570513399998</v>
      </c>
      <c r="L21" s="11"/>
      <c r="M21" s="12">
        <f t="shared" si="2"/>
        <v>4.3508416989545236</v>
      </c>
      <c r="N21" s="13"/>
      <c r="O21" s="12">
        <f t="shared" si="3"/>
        <v>21.457756207944726</v>
      </c>
      <c r="P21" s="13"/>
      <c r="Q21" s="11">
        <v>365086.69126569491</v>
      </c>
    </row>
    <row r="22" spans="3:17" ht="15" customHeight="1" x14ac:dyDescent="0.2">
      <c r="C22" s="19" t="s">
        <v>24</v>
      </c>
      <c r="D22" s="20"/>
      <c r="E22" s="151">
        <v>6130</v>
      </c>
      <c r="F22" s="17"/>
      <c r="G22" s="5">
        <f t="shared" si="0"/>
        <v>1.0251470408704217</v>
      </c>
      <c r="H22" s="18"/>
      <c r="I22" s="5">
        <f t="shared" si="1"/>
        <v>94.880452469467173</v>
      </c>
      <c r="J22" s="18"/>
      <c r="K22" s="51">
        <v>2993.4866755500002</v>
      </c>
      <c r="L22" s="17"/>
      <c r="M22" s="5">
        <f t="shared" si="2"/>
        <v>1.7161798317154582</v>
      </c>
      <c r="N22" s="18"/>
      <c r="O22" s="5">
        <f t="shared" si="3"/>
        <v>23.173936039660184</v>
      </c>
      <c r="P22" s="18"/>
      <c r="Q22" s="17">
        <v>488333.87855628063</v>
      </c>
    </row>
    <row r="23" spans="3:17" ht="15" customHeight="1" x14ac:dyDescent="0.2">
      <c r="C23" s="14" t="s">
        <v>30</v>
      </c>
      <c r="D23" s="10"/>
      <c r="E23" s="150">
        <v>5148</v>
      </c>
      <c r="F23" s="11"/>
      <c r="G23" s="12">
        <f t="shared" si="0"/>
        <v>0.86092283301809647</v>
      </c>
      <c r="H23" s="13"/>
      <c r="I23" s="12">
        <f t="shared" si="1"/>
        <v>95.741375302485267</v>
      </c>
      <c r="J23" s="13"/>
      <c r="K23" s="50">
        <v>3568.8545726399998</v>
      </c>
      <c r="L23" s="11"/>
      <c r="M23" s="12">
        <f t="shared" si="2"/>
        <v>2.0460409227527081</v>
      </c>
      <c r="N23" s="13"/>
      <c r="O23" s="12">
        <f t="shared" si="3"/>
        <v>25.219976962412893</v>
      </c>
      <c r="P23" s="13"/>
      <c r="Q23" s="11">
        <v>693250.693986014</v>
      </c>
    </row>
    <row r="24" spans="3:17" ht="15" customHeight="1" x14ac:dyDescent="0.2">
      <c r="C24" s="14" t="s">
        <v>31</v>
      </c>
      <c r="D24" s="10"/>
      <c r="E24" s="150">
        <v>5431</v>
      </c>
      <c r="F24" s="11"/>
      <c r="G24" s="12">
        <f t="shared" si="0"/>
        <v>0.90825017601423497</v>
      </c>
      <c r="H24" s="13"/>
      <c r="I24" s="12">
        <f t="shared" si="1"/>
        <v>96.649625478499502</v>
      </c>
      <c r="J24" s="13"/>
      <c r="K24" s="50">
        <v>4713.2372920500002</v>
      </c>
      <c r="L24" s="11"/>
      <c r="M24" s="12">
        <f t="shared" si="2"/>
        <v>2.7021208575178388</v>
      </c>
      <c r="N24" s="13"/>
      <c r="O24" s="12">
        <f t="shared" si="3"/>
        <v>27.922097819930734</v>
      </c>
      <c r="P24" s="13"/>
      <c r="Q24" s="11">
        <v>867839.6781531946</v>
      </c>
    </row>
    <row r="25" spans="3:17" ht="15" customHeight="1" x14ac:dyDescent="0.2">
      <c r="C25" s="14" t="s">
        <v>25</v>
      </c>
      <c r="D25" s="10"/>
      <c r="E25" s="150">
        <v>11125</v>
      </c>
      <c r="F25" s="11"/>
      <c r="G25" s="12">
        <f t="shared" si="0"/>
        <v>1.8604830064736448</v>
      </c>
      <c r="H25" s="13"/>
      <c r="I25" s="12">
        <f t="shared" si="1"/>
        <v>98.510108484973145</v>
      </c>
      <c r="J25" s="13"/>
      <c r="K25" s="50">
        <v>16618.045008519999</v>
      </c>
      <c r="L25" s="11"/>
      <c r="M25" s="12">
        <f t="shared" si="2"/>
        <v>9.5272024823433696</v>
      </c>
      <c r="N25" s="13"/>
      <c r="O25" s="12">
        <f t="shared" si="3"/>
        <v>37.449300302274104</v>
      </c>
      <c r="P25" s="13"/>
      <c r="Q25" s="11">
        <v>1493756.8546984268</v>
      </c>
    </row>
    <row r="26" spans="3:17" ht="15" customHeight="1" x14ac:dyDescent="0.2">
      <c r="C26" s="14" t="s">
        <v>17</v>
      </c>
      <c r="D26" s="10"/>
      <c r="E26" s="150">
        <v>4356</v>
      </c>
      <c r="F26" s="11"/>
      <c r="G26" s="12">
        <f t="shared" si="0"/>
        <v>0.72847316639992776</v>
      </c>
      <c r="H26" s="13"/>
      <c r="I26" s="12">
        <f t="shared" si="1"/>
        <v>99.238581651373067</v>
      </c>
      <c r="J26" s="13"/>
      <c r="K26" s="50">
        <v>14895.8273317</v>
      </c>
      <c r="L26" s="11"/>
      <c r="M26" s="12">
        <f t="shared" si="2"/>
        <v>8.5398470793869521</v>
      </c>
      <c r="N26" s="13"/>
      <c r="O26" s="12">
        <f t="shared" si="3"/>
        <v>45.989147381661056</v>
      </c>
      <c r="P26" s="13"/>
      <c r="Q26" s="11">
        <v>3419611.4168273648</v>
      </c>
    </row>
    <row r="27" spans="3:17" ht="15" customHeight="1" x14ac:dyDescent="0.2">
      <c r="C27" s="19" t="s">
        <v>18</v>
      </c>
      <c r="D27" s="20"/>
      <c r="E27" s="151">
        <v>1550</v>
      </c>
      <c r="F27" s="17"/>
      <c r="G27" s="5">
        <f t="shared" si="0"/>
        <v>0.2592133626996988</v>
      </c>
      <c r="H27" s="18"/>
      <c r="I27" s="5">
        <f t="shared" si="1"/>
        <v>99.497795014072764</v>
      </c>
      <c r="J27" s="18"/>
      <c r="K27" s="51">
        <v>9019.8823708</v>
      </c>
      <c r="L27" s="17"/>
      <c r="M27" s="5">
        <f t="shared" si="2"/>
        <v>5.1711405083734485</v>
      </c>
      <c r="N27" s="18"/>
      <c r="O27" s="5">
        <f t="shared" si="3"/>
        <v>51.160287890034503</v>
      </c>
      <c r="P27" s="18"/>
      <c r="Q27" s="17">
        <v>5819278.9489032254</v>
      </c>
    </row>
    <row r="28" spans="3:17" ht="15" customHeight="1" x14ac:dyDescent="0.2">
      <c r="C28" s="14" t="s">
        <v>19</v>
      </c>
      <c r="D28" s="10"/>
      <c r="E28" s="150">
        <v>765</v>
      </c>
      <c r="F28" s="11"/>
      <c r="G28" s="12">
        <f t="shared" si="0"/>
        <v>0.12793433707436747</v>
      </c>
      <c r="H28" s="13"/>
      <c r="I28" s="12">
        <f t="shared" si="1"/>
        <v>99.625729351147129</v>
      </c>
      <c r="J28" s="13"/>
      <c r="K28" s="50">
        <v>6288.0274987900002</v>
      </c>
      <c r="L28" s="11"/>
      <c r="M28" s="12">
        <f t="shared" si="2"/>
        <v>3.6049554062948581</v>
      </c>
      <c r="N28" s="13"/>
      <c r="O28" s="12">
        <f t="shared" si="3"/>
        <v>54.765243296329359</v>
      </c>
      <c r="P28" s="13"/>
      <c r="Q28" s="11">
        <v>8219643.789267974</v>
      </c>
    </row>
    <row r="29" spans="3:17" ht="15" customHeight="1" x14ac:dyDescent="0.2">
      <c r="C29" s="14" t="s">
        <v>1</v>
      </c>
      <c r="D29" s="10"/>
      <c r="E29" s="150">
        <v>1360</v>
      </c>
      <c r="F29" s="11"/>
      <c r="G29" s="12">
        <f t="shared" si="0"/>
        <v>0.2274388214655422</v>
      </c>
      <c r="H29" s="13"/>
      <c r="I29" s="12">
        <f t="shared" si="1"/>
        <v>99.853168172612669</v>
      </c>
      <c r="J29" s="13"/>
      <c r="K29" s="50">
        <v>20927.186148479999</v>
      </c>
      <c r="L29" s="11"/>
      <c r="M29" s="12">
        <f t="shared" si="2"/>
        <v>11.997653136698116</v>
      </c>
      <c r="N29" s="13"/>
      <c r="O29" s="12">
        <f t="shared" si="3"/>
        <v>66.762896433027478</v>
      </c>
      <c r="P29" s="13"/>
      <c r="Q29" s="11">
        <v>15387636.873882353</v>
      </c>
    </row>
    <row r="30" spans="3:17" ht="15" customHeight="1" x14ac:dyDescent="0.2">
      <c r="C30" s="14" t="s">
        <v>2</v>
      </c>
      <c r="D30" s="10"/>
      <c r="E30" s="150">
        <v>466</v>
      </c>
      <c r="F30" s="11"/>
      <c r="G30" s="12">
        <f t="shared" si="0"/>
        <v>7.7931243237457842E-2</v>
      </c>
      <c r="H30" s="13"/>
      <c r="I30" s="12">
        <f t="shared" si="1"/>
        <v>99.931099415850127</v>
      </c>
      <c r="J30" s="13"/>
      <c r="K30" s="50">
        <v>14532.997457850001</v>
      </c>
      <c r="L30" s="11"/>
      <c r="M30" s="12">
        <f t="shared" si="2"/>
        <v>8.3318350254395845</v>
      </c>
      <c r="N30" s="13"/>
      <c r="O30" s="12">
        <f t="shared" si="3"/>
        <v>75.094731458467066</v>
      </c>
      <c r="P30" s="13"/>
      <c r="Q30" s="11">
        <v>31186689.823712446</v>
      </c>
    </row>
    <row r="31" spans="3:17" ht="15" customHeight="1" x14ac:dyDescent="0.2">
      <c r="C31" s="14" t="s">
        <v>20</v>
      </c>
      <c r="D31" s="10"/>
      <c r="E31" s="150">
        <v>154</v>
      </c>
      <c r="F31" s="11"/>
      <c r="G31" s="12">
        <f t="shared" si="0"/>
        <v>2.5754101842421686E-2</v>
      </c>
      <c r="H31" s="13"/>
      <c r="I31" s="12">
        <f t="shared" si="1"/>
        <v>99.956853517692551</v>
      </c>
      <c r="J31" s="13"/>
      <c r="K31" s="50">
        <v>6933.0365496300001</v>
      </c>
      <c r="L31" s="11"/>
      <c r="M31" s="12">
        <f t="shared" si="2"/>
        <v>3.9747420946295096</v>
      </c>
      <c r="N31" s="13"/>
      <c r="O31" s="12">
        <f t="shared" si="3"/>
        <v>79.069473553096572</v>
      </c>
      <c r="P31" s="13"/>
      <c r="Q31" s="11">
        <v>45019717.854740262</v>
      </c>
    </row>
    <row r="32" spans="3:17" ht="15" customHeight="1" x14ac:dyDescent="0.2">
      <c r="C32" s="14" t="s">
        <v>27</v>
      </c>
      <c r="D32" s="10"/>
      <c r="E32" s="150">
        <v>78</v>
      </c>
      <c r="F32" s="11"/>
      <c r="G32" s="12">
        <f t="shared" si="0"/>
        <v>1.3044285348759036E-2</v>
      </c>
      <c r="H32" s="13"/>
      <c r="I32" s="12">
        <f t="shared" si="1"/>
        <v>99.969897803041306</v>
      </c>
      <c r="J32" s="13"/>
      <c r="K32" s="50">
        <v>5559.4118489700004</v>
      </c>
      <c r="L32" s="11"/>
      <c r="M32" s="12">
        <f t="shared" si="2"/>
        <v>3.1872366659688836</v>
      </c>
      <c r="N32" s="13"/>
      <c r="O32" s="12">
        <f t="shared" si="3"/>
        <v>82.256710219065454</v>
      </c>
      <c r="P32" s="13"/>
      <c r="Q32" s="11">
        <v>71274510.884230778</v>
      </c>
    </row>
    <row r="33" spans="3:17" ht="15" customHeight="1" x14ac:dyDescent="0.2">
      <c r="C33" s="9" t="s">
        <v>28</v>
      </c>
      <c r="D33" s="10"/>
      <c r="E33" s="150">
        <v>180</v>
      </c>
      <c r="F33" s="11"/>
      <c r="G33" s="12">
        <f t="shared" si="0"/>
        <v>3.01021969586747E-2</v>
      </c>
      <c r="H33" s="13"/>
      <c r="I33" s="12">
        <f>I32+G33</f>
        <v>99.999999999999986</v>
      </c>
      <c r="J33" s="13"/>
      <c r="K33" s="50">
        <v>30949.146795739998</v>
      </c>
      <c r="L33" s="11"/>
      <c r="M33" s="12">
        <f t="shared" si="2"/>
        <v>17.74328978093456</v>
      </c>
      <c r="N33" s="13"/>
      <c r="O33" s="12">
        <f>O32+M33</f>
        <v>100.00000000000001</v>
      </c>
      <c r="P33" s="13"/>
      <c r="Q33" s="11">
        <v>171939704.42077777</v>
      </c>
    </row>
    <row r="34" spans="3:17" ht="17.100000000000001" customHeight="1" x14ac:dyDescent="0.2">
      <c r="C34" s="42" t="s">
        <v>10</v>
      </c>
      <c r="D34" s="42"/>
      <c r="E34" s="155">
        <v>597963</v>
      </c>
      <c r="F34" s="156"/>
      <c r="G34" s="157">
        <f>(E34/E$34)*100</f>
        <v>100</v>
      </c>
      <c r="H34" s="158"/>
      <c r="I34" s="159"/>
      <c r="J34" s="159"/>
      <c r="K34" s="160">
        <v>174427.33099582998</v>
      </c>
      <c r="L34" s="156"/>
      <c r="M34" s="157">
        <f>(K34/K$34)*100</f>
        <v>100</v>
      </c>
      <c r="N34" s="158"/>
      <c r="O34" s="159"/>
      <c r="P34" s="159"/>
      <c r="Q34" s="156">
        <v>291702.54847846768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208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174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 t="s">
        <v>184</v>
      </c>
      <c r="F13" s="11"/>
      <c r="G13" s="163" t="s">
        <v>184</v>
      </c>
      <c r="H13" s="13"/>
      <c r="I13" s="163" t="s">
        <v>184</v>
      </c>
      <c r="J13" s="13"/>
      <c r="K13" s="50" t="s">
        <v>184</v>
      </c>
      <c r="L13" s="11"/>
      <c r="M13" s="163" t="s">
        <v>184</v>
      </c>
      <c r="N13" s="13"/>
      <c r="O13" s="163" t="s">
        <v>184</v>
      </c>
      <c r="P13" s="13"/>
      <c r="Q13" s="11" t="s">
        <v>184</v>
      </c>
    </row>
    <row r="14" spans="1:17" ht="15" customHeight="1" x14ac:dyDescent="0.2">
      <c r="C14" s="14" t="s">
        <v>13</v>
      </c>
      <c r="D14" s="10"/>
      <c r="E14" s="150" t="s">
        <v>184</v>
      </c>
      <c r="F14" s="11"/>
      <c r="G14" s="163" t="s">
        <v>184</v>
      </c>
      <c r="H14" s="13"/>
      <c r="I14" s="163" t="s">
        <v>184</v>
      </c>
      <c r="J14" s="13"/>
      <c r="K14" s="50" t="s">
        <v>184</v>
      </c>
      <c r="L14" s="11"/>
      <c r="M14" s="163" t="s">
        <v>184</v>
      </c>
      <c r="N14" s="13"/>
      <c r="O14" s="163" t="s">
        <v>184</v>
      </c>
      <c r="P14" s="13"/>
      <c r="Q14" s="11" t="s">
        <v>184</v>
      </c>
    </row>
    <row r="15" spans="1:17" ht="15" customHeight="1" x14ac:dyDescent="0.2">
      <c r="C15" s="14" t="s">
        <v>26</v>
      </c>
      <c r="D15" s="10"/>
      <c r="E15" s="150">
        <v>1630</v>
      </c>
      <c r="F15" s="11"/>
      <c r="G15" s="12">
        <f t="shared" ref="G15" si="0">(E15/E$34)*100</f>
        <v>4.9614951450400273</v>
      </c>
      <c r="H15" s="13"/>
      <c r="I15" s="164">
        <v>5.622013210361307</v>
      </c>
      <c r="J15" s="13"/>
      <c r="K15" s="50">
        <v>1.6938905500000001</v>
      </c>
      <c r="L15" s="11"/>
      <c r="M15" s="12">
        <f t="shared" ref="M15" si="1">(K15/K$34)*100</f>
        <v>0.36050821788938159</v>
      </c>
      <c r="N15" s="13"/>
      <c r="O15" s="164">
        <v>0.40064659549128184</v>
      </c>
      <c r="P15" s="13"/>
      <c r="Q15" s="11">
        <v>1039.1966564417178</v>
      </c>
    </row>
    <row r="16" spans="1:17" ht="15" customHeight="1" x14ac:dyDescent="0.2">
      <c r="C16" s="14" t="s">
        <v>22</v>
      </c>
      <c r="D16" s="10"/>
      <c r="E16" s="150">
        <v>2582</v>
      </c>
      <c r="F16" s="11"/>
      <c r="G16" s="12">
        <f t="shared" ref="G16:G25" si="2">(E16/E$34)*100</f>
        <v>7.8592518187075759</v>
      </c>
      <c r="H16" s="13"/>
      <c r="I16" s="12">
        <f t="shared" ref="I16:I25" si="3">I15+G16</f>
        <v>13.481265029068883</v>
      </c>
      <c r="J16" s="13"/>
      <c r="K16" s="50">
        <v>5.3272453000000004</v>
      </c>
      <c r="L16" s="11"/>
      <c r="M16" s="12">
        <f t="shared" ref="M16:M25" si="4">(K16/K$34)*100</f>
        <v>1.1337897300168442</v>
      </c>
      <c r="N16" s="13"/>
      <c r="O16" s="12">
        <f t="shared" ref="O16:O25" si="5">O15+M16</f>
        <v>1.5344363255081261</v>
      </c>
      <c r="P16" s="13"/>
      <c r="Q16" s="11">
        <v>2063.2243609604961</v>
      </c>
    </row>
    <row r="17" spans="3:17" ht="15" customHeight="1" x14ac:dyDescent="0.2">
      <c r="C17" s="15" t="s">
        <v>14</v>
      </c>
      <c r="D17" s="20"/>
      <c r="E17" s="151">
        <v>5979</v>
      </c>
      <c r="F17" s="17"/>
      <c r="G17" s="5">
        <f t="shared" si="2"/>
        <v>18.199251209935166</v>
      </c>
      <c r="H17" s="18"/>
      <c r="I17" s="5">
        <f t="shared" si="3"/>
        <v>31.680516239004049</v>
      </c>
      <c r="J17" s="18"/>
      <c r="K17" s="51">
        <v>19.133578750000002</v>
      </c>
      <c r="L17" s="17"/>
      <c r="M17" s="5">
        <f t="shared" si="4"/>
        <v>4.0721712373970336</v>
      </c>
      <c r="N17" s="18"/>
      <c r="O17" s="5">
        <f t="shared" si="5"/>
        <v>5.6066075629051593</v>
      </c>
      <c r="P17" s="18"/>
      <c r="Q17" s="17">
        <v>3200.1302475330322</v>
      </c>
    </row>
    <row r="18" spans="3:17" ht="15" customHeight="1" x14ac:dyDescent="0.2">
      <c r="C18" s="14" t="s">
        <v>15</v>
      </c>
      <c r="D18" s="10"/>
      <c r="E18" s="150">
        <v>5933</v>
      </c>
      <c r="F18" s="11"/>
      <c r="G18" s="12">
        <f t="shared" si="2"/>
        <v>18.059233555535261</v>
      </c>
      <c r="H18" s="13"/>
      <c r="I18" s="12">
        <f t="shared" si="3"/>
        <v>49.739749794539307</v>
      </c>
      <c r="J18" s="13"/>
      <c r="K18" s="50">
        <v>33.658430180000003</v>
      </c>
      <c r="L18" s="11"/>
      <c r="M18" s="12">
        <f t="shared" si="4"/>
        <v>7.1634738626683871</v>
      </c>
      <c r="N18" s="13"/>
      <c r="O18" s="12">
        <f t="shared" si="5"/>
        <v>12.770081425573547</v>
      </c>
      <c r="P18" s="13"/>
      <c r="Q18" s="11">
        <v>5673.0878442609137</v>
      </c>
    </row>
    <row r="19" spans="3:17" ht="15" customHeight="1" x14ac:dyDescent="0.2">
      <c r="C19" s="14" t="s">
        <v>16</v>
      </c>
      <c r="D19" s="10"/>
      <c r="E19" s="150">
        <v>5833</v>
      </c>
      <c r="F19" s="11"/>
      <c r="G19" s="12">
        <f t="shared" si="2"/>
        <v>17.754847350318084</v>
      </c>
      <c r="H19" s="13"/>
      <c r="I19" s="12">
        <f t="shared" si="3"/>
        <v>67.494597144857394</v>
      </c>
      <c r="J19" s="13"/>
      <c r="K19" s="50">
        <v>57.638782450000001</v>
      </c>
      <c r="L19" s="11"/>
      <c r="M19" s="12">
        <f t="shared" si="4"/>
        <v>12.267176732500966</v>
      </c>
      <c r="N19" s="13"/>
      <c r="O19" s="12">
        <f t="shared" si="5"/>
        <v>25.037258158074515</v>
      </c>
      <c r="P19" s="13"/>
      <c r="Q19" s="11">
        <v>9881.4987913595069</v>
      </c>
    </row>
    <row r="20" spans="3:17" ht="15" customHeight="1" x14ac:dyDescent="0.2">
      <c r="C20" s="14" t="s">
        <v>21</v>
      </c>
      <c r="D20" s="10"/>
      <c r="E20" s="150">
        <v>6744</v>
      </c>
      <c r="F20" s="11"/>
      <c r="G20" s="12">
        <f t="shared" si="2"/>
        <v>20.52780567984659</v>
      </c>
      <c r="H20" s="13"/>
      <c r="I20" s="12">
        <f t="shared" si="3"/>
        <v>88.022402824703988</v>
      </c>
      <c r="J20" s="13"/>
      <c r="K20" s="50">
        <v>128.70353005000001</v>
      </c>
      <c r="L20" s="11"/>
      <c r="M20" s="12">
        <f t="shared" si="4"/>
        <v>27.391781750242352</v>
      </c>
      <c r="N20" s="13"/>
      <c r="O20" s="12">
        <f t="shared" si="5"/>
        <v>52.429039908316867</v>
      </c>
      <c r="P20" s="13"/>
      <c r="Q20" s="11">
        <v>19084.153328884935</v>
      </c>
    </row>
    <row r="21" spans="3:17" ht="15" customHeight="1" x14ac:dyDescent="0.2">
      <c r="C21" s="14" t="s">
        <v>23</v>
      </c>
      <c r="D21" s="10"/>
      <c r="E21" s="150">
        <v>2002</v>
      </c>
      <c r="F21" s="11"/>
      <c r="G21" s="12">
        <f t="shared" si="2"/>
        <v>6.0938118284479348</v>
      </c>
      <c r="H21" s="13"/>
      <c r="I21" s="12">
        <f t="shared" si="3"/>
        <v>94.116214653151928</v>
      </c>
      <c r="J21" s="13"/>
      <c r="K21" s="50">
        <v>70.181302079999995</v>
      </c>
      <c r="L21" s="11"/>
      <c r="M21" s="12">
        <f t="shared" si="4"/>
        <v>14.936582615693291</v>
      </c>
      <c r="N21" s="13"/>
      <c r="O21" s="12">
        <f t="shared" si="5"/>
        <v>67.365622524010163</v>
      </c>
      <c r="P21" s="13"/>
      <c r="Q21" s="11">
        <v>35055.595444555445</v>
      </c>
    </row>
    <row r="22" spans="3:17" ht="15" customHeight="1" x14ac:dyDescent="0.2">
      <c r="C22" s="19" t="s">
        <v>24</v>
      </c>
      <c r="D22" s="20"/>
      <c r="E22" s="151">
        <v>608</v>
      </c>
      <c r="F22" s="17"/>
      <c r="G22" s="5">
        <f t="shared" si="2"/>
        <v>1.8506681277204517</v>
      </c>
      <c r="H22" s="18"/>
      <c r="I22" s="5">
        <f t="shared" si="3"/>
        <v>95.966882780872382</v>
      </c>
      <c r="J22" s="18"/>
      <c r="K22" s="51">
        <v>30.321708539999999</v>
      </c>
      <c r="L22" s="17"/>
      <c r="M22" s="5">
        <f t="shared" si="4"/>
        <v>6.4533243361660189</v>
      </c>
      <c r="N22" s="18"/>
      <c r="O22" s="5">
        <f t="shared" si="5"/>
        <v>73.818946860176183</v>
      </c>
      <c r="P22" s="18"/>
      <c r="Q22" s="17">
        <v>49871.231151315791</v>
      </c>
    </row>
    <row r="23" spans="3:17" ht="15" customHeight="1" x14ac:dyDescent="0.2">
      <c r="C23" s="14" t="s">
        <v>30</v>
      </c>
      <c r="D23" s="10"/>
      <c r="E23" s="150">
        <v>499</v>
      </c>
      <c r="F23" s="11"/>
      <c r="G23" s="12">
        <f t="shared" si="2"/>
        <v>1.518887164033726</v>
      </c>
      <c r="H23" s="13"/>
      <c r="I23" s="12">
        <f t="shared" si="3"/>
        <v>97.48576994490611</v>
      </c>
      <c r="J23" s="13"/>
      <c r="K23" s="50">
        <v>32.128219690000002</v>
      </c>
      <c r="L23" s="11"/>
      <c r="M23" s="12">
        <f t="shared" si="4"/>
        <v>6.8378014296144691</v>
      </c>
      <c r="N23" s="13"/>
      <c r="O23" s="12">
        <f t="shared" si="5"/>
        <v>80.656748289790656</v>
      </c>
      <c r="P23" s="13"/>
      <c r="Q23" s="11">
        <v>64385.209799599201</v>
      </c>
    </row>
    <row r="24" spans="3:17" ht="15" customHeight="1" x14ac:dyDescent="0.2">
      <c r="C24" s="14" t="s">
        <v>31</v>
      </c>
      <c r="D24" s="10"/>
      <c r="E24" s="150">
        <v>473</v>
      </c>
      <c r="F24" s="11"/>
      <c r="G24" s="12">
        <f t="shared" si="2"/>
        <v>1.4397467506772594</v>
      </c>
      <c r="H24" s="13"/>
      <c r="I24" s="12">
        <f t="shared" si="3"/>
        <v>98.925516695583369</v>
      </c>
      <c r="J24" s="13"/>
      <c r="K24" s="50">
        <v>33.906444890000003</v>
      </c>
      <c r="L24" s="11"/>
      <c r="M24" s="12">
        <f t="shared" si="4"/>
        <v>7.2162584662028078</v>
      </c>
      <c r="N24" s="13"/>
      <c r="O24" s="12">
        <f t="shared" si="5"/>
        <v>87.873006755993458</v>
      </c>
      <c r="P24" s="13"/>
      <c r="Q24" s="11">
        <v>71683.815835095142</v>
      </c>
    </row>
    <row r="25" spans="3:17" ht="15" customHeight="1" x14ac:dyDescent="0.2">
      <c r="C25" s="14" t="s">
        <v>25</v>
      </c>
      <c r="D25" s="10"/>
      <c r="E25" s="150">
        <v>333</v>
      </c>
      <c r="F25" s="11"/>
      <c r="G25" s="12">
        <f t="shared" si="2"/>
        <v>1.013606063373208</v>
      </c>
      <c r="H25" s="13"/>
      <c r="I25" s="12">
        <f t="shared" si="3"/>
        <v>99.939122758956572</v>
      </c>
      <c r="J25" s="13"/>
      <c r="K25" s="50">
        <v>47.868167120000003</v>
      </c>
      <c r="L25" s="11"/>
      <c r="M25" s="12">
        <f t="shared" si="4"/>
        <v>10.187711137571604</v>
      </c>
      <c r="N25" s="13"/>
      <c r="O25" s="12">
        <f t="shared" si="5"/>
        <v>98.060717893565055</v>
      </c>
      <c r="P25" s="13"/>
      <c r="Q25" s="11">
        <v>143748.24960960963</v>
      </c>
    </row>
    <row r="26" spans="3:17" ht="15" customHeight="1" x14ac:dyDescent="0.2">
      <c r="C26" s="14" t="s">
        <v>17</v>
      </c>
      <c r="D26" s="10"/>
      <c r="E26" s="150">
        <v>15</v>
      </c>
      <c r="F26" s="11"/>
      <c r="G26" s="12">
        <f t="shared" ref="G26:G33" si="6">(E26/E$34)*100</f>
        <v>4.5657930782576933E-2</v>
      </c>
      <c r="H26" s="13"/>
      <c r="I26" s="12">
        <f t="shared" ref="I26:I33" si="7">I25+G26</f>
        <v>99.984780689739154</v>
      </c>
      <c r="J26" s="13"/>
      <c r="K26" s="50">
        <v>7.2808684299999999</v>
      </c>
      <c r="L26" s="11"/>
      <c r="M26" s="12">
        <f t="shared" ref="M26:M33" si="8">(K26/K$34)*100</f>
        <v>1.54957644836401</v>
      </c>
      <c r="N26" s="13"/>
      <c r="O26" s="12">
        <f t="shared" ref="O26:O33" si="9">O25+M26</f>
        <v>99.610294341929063</v>
      </c>
      <c r="P26" s="13"/>
      <c r="Q26" s="11">
        <v>485391.22866666666</v>
      </c>
    </row>
    <row r="27" spans="3:17" ht="15" customHeight="1" x14ac:dyDescent="0.2">
      <c r="C27" s="19" t="s">
        <v>18</v>
      </c>
      <c r="D27" s="20"/>
      <c r="E27" s="151" t="s">
        <v>184</v>
      </c>
      <c r="F27" s="17"/>
      <c r="G27" s="165" t="s">
        <v>184</v>
      </c>
      <c r="H27" s="18"/>
      <c r="I27" s="165" t="s">
        <v>184</v>
      </c>
      <c r="J27" s="18"/>
      <c r="K27" s="51" t="s">
        <v>184</v>
      </c>
      <c r="L27" s="17"/>
      <c r="M27" s="165" t="s">
        <v>184</v>
      </c>
      <c r="N27" s="18"/>
      <c r="O27" s="165" t="s">
        <v>184</v>
      </c>
      <c r="P27" s="18"/>
      <c r="Q27" s="17" t="s">
        <v>184</v>
      </c>
    </row>
    <row r="28" spans="3:17" ht="15" customHeight="1" x14ac:dyDescent="0.2">
      <c r="C28" s="14" t="s">
        <v>19</v>
      </c>
      <c r="D28" s="10"/>
      <c r="E28" s="150" t="s">
        <v>184</v>
      </c>
      <c r="F28" s="11"/>
      <c r="G28" s="163" t="s">
        <v>184</v>
      </c>
      <c r="H28" s="13"/>
      <c r="I28" s="163" t="s">
        <v>184</v>
      </c>
      <c r="J28" s="13"/>
      <c r="K28" s="50" t="s">
        <v>184</v>
      </c>
      <c r="L28" s="11"/>
      <c r="M28" s="163" t="s">
        <v>184</v>
      </c>
      <c r="N28" s="13"/>
      <c r="O28" s="163" t="s">
        <v>184</v>
      </c>
      <c r="P28" s="13"/>
      <c r="Q28" s="11" t="s">
        <v>184</v>
      </c>
    </row>
    <row r="29" spans="3:17" ht="15" customHeight="1" x14ac:dyDescent="0.2">
      <c r="C29" s="14" t="s">
        <v>1</v>
      </c>
      <c r="D29" s="10"/>
      <c r="E29" s="150" t="s">
        <v>184</v>
      </c>
      <c r="F29" s="11"/>
      <c r="G29" s="163" t="s">
        <v>184</v>
      </c>
      <c r="H29" s="13"/>
      <c r="I29" s="163" t="s">
        <v>184</v>
      </c>
      <c r="J29" s="13"/>
      <c r="K29" s="50" t="s">
        <v>184</v>
      </c>
      <c r="L29" s="11"/>
      <c r="M29" s="163" t="s">
        <v>184</v>
      </c>
      <c r="N29" s="13"/>
      <c r="O29" s="163" t="s">
        <v>184</v>
      </c>
      <c r="P29" s="13"/>
      <c r="Q29" s="11" t="s">
        <v>184</v>
      </c>
    </row>
    <row r="30" spans="3:17" ht="15" customHeight="1" x14ac:dyDescent="0.2">
      <c r="C30" s="14" t="s">
        <v>2</v>
      </c>
      <c r="D30" s="10"/>
      <c r="E30" s="150">
        <v>0</v>
      </c>
      <c r="F30" s="11"/>
      <c r="G30" s="12">
        <f t="shared" ref="G30" si="10">(E30/E$34)*100</f>
        <v>0</v>
      </c>
      <c r="H30" s="13"/>
      <c r="I30" s="164">
        <v>100.00000000000001</v>
      </c>
      <c r="J30" s="13"/>
      <c r="K30" s="50">
        <v>0</v>
      </c>
      <c r="L30" s="11"/>
      <c r="M30" s="12">
        <f t="shared" ref="M30" si="11">(K30/K$34)*100</f>
        <v>0</v>
      </c>
      <c r="N30" s="13"/>
      <c r="O30" s="164">
        <v>100.00000000000001</v>
      </c>
      <c r="P30" s="13"/>
      <c r="Q30" s="163" t="s">
        <v>185</v>
      </c>
    </row>
    <row r="31" spans="3:17" ht="15" customHeight="1" x14ac:dyDescent="0.2">
      <c r="C31" s="14" t="s">
        <v>20</v>
      </c>
      <c r="D31" s="10"/>
      <c r="E31" s="150">
        <v>0</v>
      </c>
      <c r="F31" s="11"/>
      <c r="G31" s="12">
        <f t="shared" ref="G31" si="12">(E31/E$34)*100</f>
        <v>0</v>
      </c>
      <c r="H31" s="13"/>
      <c r="I31" s="12">
        <f t="shared" ref="I31" si="13">I30+G31</f>
        <v>100.00000000000001</v>
      </c>
      <c r="J31" s="13"/>
      <c r="K31" s="50">
        <v>0</v>
      </c>
      <c r="L31" s="11"/>
      <c r="M31" s="12">
        <f t="shared" ref="M31" si="14">(K31/K$34)*100</f>
        <v>0</v>
      </c>
      <c r="N31" s="13"/>
      <c r="O31" s="12">
        <f t="shared" ref="O31" si="15">O30+M31</f>
        <v>100.00000000000001</v>
      </c>
      <c r="P31" s="13"/>
      <c r="Q31" s="163" t="s">
        <v>185</v>
      </c>
    </row>
    <row r="32" spans="3:17" ht="15" customHeight="1" x14ac:dyDescent="0.2">
      <c r="C32" s="14" t="s">
        <v>27</v>
      </c>
      <c r="D32" s="10"/>
      <c r="E32" s="150">
        <v>0</v>
      </c>
      <c r="F32" s="11"/>
      <c r="G32" s="12">
        <f t="shared" si="6"/>
        <v>0</v>
      </c>
      <c r="H32" s="13"/>
      <c r="I32" s="12">
        <f t="shared" si="7"/>
        <v>100.00000000000001</v>
      </c>
      <c r="J32" s="13"/>
      <c r="K32" s="50">
        <v>0</v>
      </c>
      <c r="L32" s="11"/>
      <c r="M32" s="12">
        <f t="shared" si="8"/>
        <v>0</v>
      </c>
      <c r="N32" s="13"/>
      <c r="O32" s="12">
        <f t="shared" si="9"/>
        <v>100.00000000000001</v>
      </c>
      <c r="P32" s="13"/>
      <c r="Q32" s="163" t="s">
        <v>185</v>
      </c>
    </row>
    <row r="33" spans="3:17" ht="15" customHeight="1" x14ac:dyDescent="0.2">
      <c r="C33" s="9" t="s">
        <v>28</v>
      </c>
      <c r="D33" s="10"/>
      <c r="E33" s="150">
        <v>0</v>
      </c>
      <c r="F33" s="11"/>
      <c r="G33" s="12">
        <f t="shared" si="6"/>
        <v>0</v>
      </c>
      <c r="H33" s="13"/>
      <c r="I33" s="12">
        <f t="shared" si="7"/>
        <v>100.00000000000001</v>
      </c>
      <c r="J33" s="13"/>
      <c r="K33" s="50">
        <v>0</v>
      </c>
      <c r="L33" s="11"/>
      <c r="M33" s="12">
        <f t="shared" si="8"/>
        <v>0</v>
      </c>
      <c r="N33" s="13"/>
      <c r="O33" s="12">
        <f t="shared" si="9"/>
        <v>100.00000000000001</v>
      </c>
      <c r="P33" s="13"/>
      <c r="Q33" s="163" t="s">
        <v>185</v>
      </c>
    </row>
    <row r="34" spans="3:17" ht="17.100000000000001" customHeight="1" x14ac:dyDescent="0.2">
      <c r="C34" s="42" t="s">
        <v>10</v>
      </c>
      <c r="D34" s="42"/>
      <c r="E34" s="155">
        <v>32853</v>
      </c>
      <c r="F34" s="156"/>
      <c r="G34" s="157">
        <f>(E34/E$34)*100</f>
        <v>100</v>
      </c>
      <c r="H34" s="158"/>
      <c r="I34" s="159"/>
      <c r="J34" s="159"/>
      <c r="K34" s="160">
        <v>469.8618411299999</v>
      </c>
      <c r="L34" s="156"/>
      <c r="M34" s="157">
        <f>(K34/K$34)*100</f>
        <v>100</v>
      </c>
      <c r="N34" s="158"/>
      <c r="O34" s="159"/>
      <c r="P34" s="159"/>
      <c r="Q34" s="156">
        <v>14301.946279791797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209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562</v>
      </c>
      <c r="F13" s="11"/>
      <c r="G13" s="12">
        <f>(E13/E$34)*100</f>
        <v>9.5643131989223973E-2</v>
      </c>
      <c r="H13" s="13"/>
      <c r="I13" s="12">
        <f>G13</f>
        <v>9.5643131989223973E-2</v>
      </c>
      <c r="J13" s="13"/>
      <c r="K13" s="50">
        <v>5.0411735200000001</v>
      </c>
      <c r="L13" s="11"/>
      <c r="M13" s="12">
        <f>(K13/K$34)*100</f>
        <v>1.3567449155448446E-2</v>
      </c>
      <c r="N13" s="13"/>
      <c r="O13" s="12">
        <f>M13</f>
        <v>1.3567449155448446E-2</v>
      </c>
      <c r="P13" s="13"/>
      <c r="Q13" s="11">
        <v>8970.0596441281141</v>
      </c>
    </row>
    <row r="14" spans="1:17" ht="15" customHeight="1" x14ac:dyDescent="0.2">
      <c r="C14" s="14" t="s">
        <v>13</v>
      </c>
      <c r="D14" s="10"/>
      <c r="E14" s="150">
        <v>18262</v>
      </c>
      <c r="F14" s="11"/>
      <c r="G14" s="12">
        <f t="shared" ref="G14:G33" si="0">(E14/E$34)*100</f>
        <v>3.1078912391231466</v>
      </c>
      <c r="H14" s="13"/>
      <c r="I14" s="12">
        <f t="shared" ref="I14:I32" si="1">I13+G14</f>
        <v>3.2035343711123705</v>
      </c>
      <c r="J14" s="13"/>
      <c r="K14" s="50">
        <v>15.317847499999999</v>
      </c>
      <c r="L14" s="11"/>
      <c r="M14" s="12">
        <f t="shared" ref="M14:M33" si="2">(K14/K$34)*100</f>
        <v>4.1225344912777989E-2</v>
      </c>
      <c r="N14" s="13"/>
      <c r="O14" s="12">
        <f t="shared" ref="O14:O32" si="3">O13+M14</f>
        <v>5.4792794068226437E-2</v>
      </c>
      <c r="P14" s="13"/>
      <c r="Q14" s="11">
        <v>838.78258131639473</v>
      </c>
    </row>
    <row r="15" spans="1:17" ht="15" customHeight="1" x14ac:dyDescent="0.2">
      <c r="C15" s="14" t="s">
        <v>26</v>
      </c>
      <c r="D15" s="10"/>
      <c r="E15" s="150">
        <v>69203</v>
      </c>
      <c r="F15" s="11"/>
      <c r="G15" s="12">
        <f t="shared" si="0"/>
        <v>11.777209364858127</v>
      </c>
      <c r="H15" s="13"/>
      <c r="I15" s="12">
        <f t="shared" si="1"/>
        <v>14.980743735970497</v>
      </c>
      <c r="J15" s="13"/>
      <c r="K15" s="50">
        <v>148.89595901000001</v>
      </c>
      <c r="L15" s="11"/>
      <c r="M15" s="12">
        <f t="shared" si="2"/>
        <v>0.40072779588033525</v>
      </c>
      <c r="N15" s="13"/>
      <c r="O15" s="12">
        <f t="shared" si="3"/>
        <v>0.4555205899485617</v>
      </c>
      <c r="P15" s="13"/>
      <c r="Q15" s="11">
        <v>2151.5824315419854</v>
      </c>
    </row>
    <row r="16" spans="1:17" ht="15" customHeight="1" x14ac:dyDescent="0.2">
      <c r="C16" s="14" t="s">
        <v>22</v>
      </c>
      <c r="D16" s="10"/>
      <c r="E16" s="150">
        <v>69676</v>
      </c>
      <c r="F16" s="11"/>
      <c r="G16" s="12">
        <f t="shared" si="0"/>
        <v>11.857706164557243</v>
      </c>
      <c r="H16" s="13"/>
      <c r="I16" s="12">
        <f t="shared" si="1"/>
        <v>26.838449900527742</v>
      </c>
      <c r="J16" s="13"/>
      <c r="K16" s="50">
        <v>281.90399972</v>
      </c>
      <c r="L16" s="11"/>
      <c r="M16" s="12">
        <f t="shared" si="2"/>
        <v>0.75869599960103207</v>
      </c>
      <c r="N16" s="13"/>
      <c r="O16" s="12">
        <f t="shared" si="3"/>
        <v>1.2142165895495938</v>
      </c>
      <c r="P16" s="13"/>
      <c r="Q16" s="11">
        <v>4045.926857454504</v>
      </c>
    </row>
    <row r="17" spans="3:17" ht="15" customHeight="1" x14ac:dyDescent="0.2">
      <c r="C17" s="15" t="s">
        <v>14</v>
      </c>
      <c r="D17" s="20"/>
      <c r="E17" s="151">
        <v>122253</v>
      </c>
      <c r="F17" s="17"/>
      <c r="G17" s="5">
        <f t="shared" si="0"/>
        <v>20.805444510816013</v>
      </c>
      <c r="H17" s="18"/>
      <c r="I17" s="5">
        <f t="shared" si="1"/>
        <v>47.643894411343751</v>
      </c>
      <c r="J17" s="18"/>
      <c r="K17" s="51">
        <v>773.19488630000001</v>
      </c>
      <c r="L17" s="17"/>
      <c r="M17" s="5">
        <f t="shared" si="2"/>
        <v>2.080920695451085</v>
      </c>
      <c r="N17" s="18"/>
      <c r="O17" s="5">
        <f t="shared" si="3"/>
        <v>3.2951372850006786</v>
      </c>
      <c r="P17" s="18"/>
      <c r="Q17" s="17">
        <v>6324.5473428054929</v>
      </c>
    </row>
    <row r="18" spans="3:17" ht="15" customHeight="1" x14ac:dyDescent="0.2">
      <c r="C18" s="14" t="s">
        <v>15</v>
      </c>
      <c r="D18" s="10"/>
      <c r="E18" s="150">
        <v>95929</v>
      </c>
      <c r="F18" s="11"/>
      <c r="G18" s="12">
        <f t="shared" si="0"/>
        <v>16.325533823121471</v>
      </c>
      <c r="H18" s="13"/>
      <c r="I18" s="12">
        <f t="shared" si="1"/>
        <v>63.969428234465227</v>
      </c>
      <c r="J18" s="13"/>
      <c r="K18" s="50">
        <v>1047.1859908199999</v>
      </c>
      <c r="L18" s="11"/>
      <c r="M18" s="12">
        <f t="shared" si="2"/>
        <v>2.8183205022366011</v>
      </c>
      <c r="N18" s="13"/>
      <c r="O18" s="12">
        <f t="shared" si="3"/>
        <v>6.1134577872372802</v>
      </c>
      <c r="P18" s="13"/>
      <c r="Q18" s="11">
        <v>10916.260888990815</v>
      </c>
    </row>
    <row r="19" spans="3:17" ht="15" customHeight="1" x14ac:dyDescent="0.2">
      <c r="C19" s="14" t="s">
        <v>16</v>
      </c>
      <c r="D19" s="10"/>
      <c r="E19" s="150">
        <v>79288</v>
      </c>
      <c r="F19" s="11"/>
      <c r="G19" s="12">
        <f t="shared" si="0"/>
        <v>13.493510051888952</v>
      </c>
      <c r="H19" s="13"/>
      <c r="I19" s="12">
        <f t="shared" si="1"/>
        <v>77.462938286354174</v>
      </c>
      <c r="J19" s="13"/>
      <c r="K19" s="50">
        <v>1494.2992956600001</v>
      </c>
      <c r="L19" s="11"/>
      <c r="M19" s="12">
        <f t="shared" si="2"/>
        <v>4.0216488554612333</v>
      </c>
      <c r="N19" s="13"/>
      <c r="O19" s="12">
        <f t="shared" si="3"/>
        <v>10.135106642698513</v>
      </c>
      <c r="P19" s="13"/>
      <c r="Q19" s="11">
        <v>18846.4748216628</v>
      </c>
    </row>
    <row r="20" spans="3:17" ht="15" customHeight="1" x14ac:dyDescent="0.2">
      <c r="C20" s="14" t="s">
        <v>21</v>
      </c>
      <c r="D20" s="10"/>
      <c r="E20" s="150">
        <v>76346</v>
      </c>
      <c r="F20" s="11"/>
      <c r="G20" s="12">
        <f t="shared" si="0"/>
        <v>12.992830168770986</v>
      </c>
      <c r="H20" s="13"/>
      <c r="I20" s="12">
        <f t="shared" si="1"/>
        <v>90.455768455125167</v>
      </c>
      <c r="J20" s="13"/>
      <c r="K20" s="50">
        <v>2996.8993636999999</v>
      </c>
      <c r="L20" s="11"/>
      <c r="M20" s="12">
        <f t="shared" si="2"/>
        <v>8.0656378082767439</v>
      </c>
      <c r="N20" s="13"/>
      <c r="O20" s="12">
        <f t="shared" si="3"/>
        <v>18.200744450975257</v>
      </c>
      <c r="P20" s="13"/>
      <c r="Q20" s="11">
        <v>39254.176560658052</v>
      </c>
    </row>
    <row r="21" spans="3:17" ht="15" customHeight="1" x14ac:dyDescent="0.2">
      <c r="C21" s="14" t="s">
        <v>23</v>
      </c>
      <c r="D21" s="10"/>
      <c r="E21" s="150">
        <v>20310</v>
      </c>
      <c r="F21" s="11"/>
      <c r="G21" s="12">
        <f t="shared" si="0"/>
        <v>3.4564270653045179</v>
      </c>
      <c r="H21" s="13"/>
      <c r="I21" s="12">
        <f t="shared" si="1"/>
        <v>93.912195520429691</v>
      </c>
      <c r="J21" s="13"/>
      <c r="K21" s="50">
        <v>1663.54499121</v>
      </c>
      <c r="L21" s="11"/>
      <c r="M21" s="12">
        <f t="shared" si="2"/>
        <v>4.4771444578330266</v>
      </c>
      <c r="N21" s="13"/>
      <c r="O21" s="12">
        <f t="shared" si="3"/>
        <v>22.677888908808285</v>
      </c>
      <c r="P21" s="13"/>
      <c r="Q21" s="11">
        <v>81907.680512555395</v>
      </c>
    </row>
    <row r="22" spans="3:17" ht="15" customHeight="1" x14ac:dyDescent="0.2">
      <c r="C22" s="19" t="s">
        <v>24</v>
      </c>
      <c r="D22" s="20"/>
      <c r="E22" s="151">
        <v>6011</v>
      </c>
      <c r="F22" s="17"/>
      <c r="G22" s="5">
        <f t="shared" si="0"/>
        <v>1.0229730718633903</v>
      </c>
      <c r="H22" s="18"/>
      <c r="I22" s="5">
        <f t="shared" si="1"/>
        <v>94.935168592293081</v>
      </c>
      <c r="J22" s="18"/>
      <c r="K22" s="51">
        <v>664.09234261999995</v>
      </c>
      <c r="L22" s="17"/>
      <c r="M22" s="5">
        <f t="shared" si="2"/>
        <v>1.7872900143733792</v>
      </c>
      <c r="N22" s="18"/>
      <c r="O22" s="5">
        <f t="shared" si="3"/>
        <v>24.465178923181664</v>
      </c>
      <c r="P22" s="18"/>
      <c r="Q22" s="17">
        <v>110479.51133255698</v>
      </c>
    </row>
    <row r="23" spans="3:17" ht="15" customHeight="1" x14ac:dyDescent="0.2">
      <c r="C23" s="14" t="s">
        <v>30</v>
      </c>
      <c r="D23" s="10"/>
      <c r="E23" s="150">
        <v>5012</v>
      </c>
      <c r="F23" s="11"/>
      <c r="G23" s="12">
        <f t="shared" si="0"/>
        <v>0.85295974649464512</v>
      </c>
      <c r="H23" s="13"/>
      <c r="I23" s="12">
        <f t="shared" si="1"/>
        <v>95.788128338787729</v>
      </c>
      <c r="J23" s="13"/>
      <c r="K23" s="50">
        <v>785.88662199999999</v>
      </c>
      <c r="L23" s="11"/>
      <c r="M23" s="12">
        <f t="shared" si="2"/>
        <v>2.115078313339259</v>
      </c>
      <c r="N23" s="13"/>
      <c r="O23" s="12">
        <f t="shared" si="3"/>
        <v>26.580257236520922</v>
      </c>
      <c r="P23" s="13"/>
      <c r="Q23" s="11">
        <v>156801.0019952115</v>
      </c>
    </row>
    <row r="24" spans="3:17" ht="15" customHeight="1" x14ac:dyDescent="0.2">
      <c r="C24" s="14" t="s">
        <v>31</v>
      </c>
      <c r="D24" s="10"/>
      <c r="E24" s="150">
        <v>5282</v>
      </c>
      <c r="F24" s="11"/>
      <c r="G24" s="12">
        <f t="shared" si="0"/>
        <v>0.89890929389160323</v>
      </c>
      <c r="H24" s="13"/>
      <c r="I24" s="12">
        <f t="shared" si="1"/>
        <v>96.687037632679335</v>
      </c>
      <c r="J24" s="13"/>
      <c r="K24" s="50">
        <v>1002.8726245399999</v>
      </c>
      <c r="L24" s="11"/>
      <c r="M24" s="12">
        <f t="shared" si="2"/>
        <v>2.6990587189384412</v>
      </c>
      <c r="N24" s="13"/>
      <c r="O24" s="12">
        <f t="shared" si="3"/>
        <v>29.279315955459364</v>
      </c>
      <c r="P24" s="13"/>
      <c r="Q24" s="11">
        <v>189866.07810299128</v>
      </c>
    </row>
    <row r="25" spans="3:17" ht="15" customHeight="1" x14ac:dyDescent="0.2">
      <c r="C25" s="14" t="s">
        <v>25</v>
      </c>
      <c r="D25" s="10"/>
      <c r="E25" s="150">
        <v>10782</v>
      </c>
      <c r="F25" s="11"/>
      <c r="G25" s="12">
        <f t="shared" si="0"/>
        <v>1.8349185927185283</v>
      </c>
      <c r="H25" s="13"/>
      <c r="I25" s="12">
        <f t="shared" si="1"/>
        <v>98.521956225397858</v>
      </c>
      <c r="J25" s="13"/>
      <c r="K25" s="50">
        <v>3475.61935116</v>
      </c>
      <c r="L25" s="11"/>
      <c r="M25" s="12">
        <f t="shared" si="2"/>
        <v>9.3540300970548671</v>
      </c>
      <c r="N25" s="13"/>
      <c r="O25" s="12">
        <f t="shared" si="3"/>
        <v>38.633346052514227</v>
      </c>
      <c r="P25" s="13"/>
      <c r="Q25" s="11">
        <v>322353.86302726768</v>
      </c>
    </row>
    <row r="26" spans="3:17" ht="15" customHeight="1" x14ac:dyDescent="0.2">
      <c r="C26" s="14" t="s">
        <v>17</v>
      </c>
      <c r="D26" s="10"/>
      <c r="E26" s="150">
        <v>4223</v>
      </c>
      <c r="F26" s="11"/>
      <c r="G26" s="12">
        <f t="shared" si="0"/>
        <v>0.71868495799020082</v>
      </c>
      <c r="H26" s="13"/>
      <c r="I26" s="12">
        <f t="shared" si="1"/>
        <v>99.240641183388064</v>
      </c>
      <c r="J26" s="13"/>
      <c r="K26" s="50">
        <v>2947.8129437399998</v>
      </c>
      <c r="L26" s="11"/>
      <c r="M26" s="12">
        <f t="shared" si="2"/>
        <v>7.9335301741339901</v>
      </c>
      <c r="N26" s="13"/>
      <c r="O26" s="12">
        <f t="shared" si="3"/>
        <v>46.566876226648219</v>
      </c>
      <c r="P26" s="13"/>
      <c r="Q26" s="11">
        <v>698037.63763675105</v>
      </c>
    </row>
    <row r="27" spans="3:17" ht="15" customHeight="1" x14ac:dyDescent="0.2">
      <c r="C27" s="19" t="s">
        <v>18</v>
      </c>
      <c r="D27" s="20"/>
      <c r="E27" s="151">
        <v>1516</v>
      </c>
      <c r="F27" s="17"/>
      <c r="G27" s="5">
        <f t="shared" si="0"/>
        <v>0.25799819945847607</v>
      </c>
      <c r="H27" s="18"/>
      <c r="I27" s="5">
        <f t="shared" si="1"/>
        <v>99.498639382846534</v>
      </c>
      <c r="J27" s="18"/>
      <c r="K27" s="51">
        <v>1781.1956504699999</v>
      </c>
      <c r="L27" s="17"/>
      <c r="M27" s="5">
        <f t="shared" si="2"/>
        <v>4.7937809178323327</v>
      </c>
      <c r="N27" s="18"/>
      <c r="O27" s="5">
        <f t="shared" si="3"/>
        <v>51.360657144480555</v>
      </c>
      <c r="P27" s="18"/>
      <c r="Q27" s="17">
        <v>1174931.1678562006</v>
      </c>
    </row>
    <row r="28" spans="3:17" ht="15" customHeight="1" x14ac:dyDescent="0.2">
      <c r="C28" s="14" t="s">
        <v>19</v>
      </c>
      <c r="D28" s="10"/>
      <c r="E28" s="150">
        <v>744</v>
      </c>
      <c r="F28" s="11"/>
      <c r="G28" s="12">
        <f t="shared" si="0"/>
        <v>0.12661653060495132</v>
      </c>
      <c r="H28" s="13"/>
      <c r="I28" s="12">
        <f t="shared" si="1"/>
        <v>99.625255913451483</v>
      </c>
      <c r="J28" s="13"/>
      <c r="K28" s="50">
        <v>1157.0272654800001</v>
      </c>
      <c r="L28" s="11"/>
      <c r="M28" s="12">
        <f t="shared" si="2"/>
        <v>3.1139393503494111</v>
      </c>
      <c r="N28" s="13"/>
      <c r="O28" s="12">
        <f t="shared" si="3"/>
        <v>54.474596494829967</v>
      </c>
      <c r="P28" s="13"/>
      <c r="Q28" s="11">
        <v>1555144.1740322581</v>
      </c>
    </row>
    <row r="29" spans="3:17" ht="15" customHeight="1" x14ac:dyDescent="0.2">
      <c r="C29" s="14" t="s">
        <v>1</v>
      </c>
      <c r="D29" s="10"/>
      <c r="E29" s="150">
        <v>1337</v>
      </c>
      <c r="F29" s="11"/>
      <c r="G29" s="12">
        <f t="shared" si="0"/>
        <v>0.22753535136938161</v>
      </c>
      <c r="H29" s="13"/>
      <c r="I29" s="12">
        <f t="shared" si="1"/>
        <v>99.852791264820866</v>
      </c>
      <c r="J29" s="13"/>
      <c r="K29" s="50">
        <v>3817.6619963799999</v>
      </c>
      <c r="L29" s="11"/>
      <c r="M29" s="12">
        <f t="shared" si="2"/>
        <v>10.274578889832275</v>
      </c>
      <c r="N29" s="13"/>
      <c r="O29" s="12">
        <f t="shared" si="3"/>
        <v>64.749175384662237</v>
      </c>
      <c r="P29" s="13"/>
      <c r="Q29" s="11">
        <v>2855394.1633358267</v>
      </c>
    </row>
    <row r="30" spans="3:17" ht="15" customHeight="1" x14ac:dyDescent="0.2">
      <c r="C30" s="14" t="s">
        <v>2</v>
      </c>
      <c r="D30" s="10"/>
      <c r="E30" s="150">
        <v>456</v>
      </c>
      <c r="F30" s="11"/>
      <c r="G30" s="12">
        <f t="shared" si="0"/>
        <v>7.7603680048195969E-2</v>
      </c>
      <c r="H30" s="13"/>
      <c r="I30" s="12">
        <f t="shared" si="1"/>
        <v>99.930394944869064</v>
      </c>
      <c r="J30" s="13"/>
      <c r="K30" s="50">
        <v>2909.2267637599998</v>
      </c>
      <c r="L30" s="11"/>
      <c r="M30" s="12">
        <f t="shared" si="2"/>
        <v>7.8296821250825808</v>
      </c>
      <c r="N30" s="13"/>
      <c r="O30" s="12">
        <f t="shared" si="3"/>
        <v>72.578857509744822</v>
      </c>
      <c r="P30" s="13"/>
      <c r="Q30" s="11">
        <v>6379883.2538596485</v>
      </c>
    </row>
    <row r="31" spans="3:17" ht="15" customHeight="1" x14ac:dyDescent="0.2">
      <c r="C31" s="14" t="s">
        <v>20</v>
      </c>
      <c r="D31" s="10"/>
      <c r="E31" s="150">
        <v>151</v>
      </c>
      <c r="F31" s="11"/>
      <c r="G31" s="12">
        <f t="shared" si="0"/>
        <v>2.5697709840521034E-2</v>
      </c>
      <c r="H31" s="13"/>
      <c r="I31" s="12">
        <f t="shared" si="1"/>
        <v>99.956092654709579</v>
      </c>
      <c r="J31" s="13"/>
      <c r="K31" s="50">
        <v>1312.80521664</v>
      </c>
      <c r="L31" s="11"/>
      <c r="M31" s="12">
        <f t="shared" si="2"/>
        <v>3.533188841270174</v>
      </c>
      <c r="N31" s="13"/>
      <c r="O31" s="12">
        <f t="shared" si="3"/>
        <v>76.112046351014996</v>
      </c>
      <c r="P31" s="13"/>
      <c r="Q31" s="11">
        <v>8694074.2823841069</v>
      </c>
    </row>
    <row r="32" spans="3:17" ht="15" customHeight="1" x14ac:dyDescent="0.2">
      <c r="C32" s="14" t="s">
        <v>27</v>
      </c>
      <c r="D32" s="10"/>
      <c r="E32" s="150">
        <v>78</v>
      </c>
      <c r="F32" s="11"/>
      <c r="G32" s="12">
        <f t="shared" si="0"/>
        <v>1.3274313692454572E-2</v>
      </c>
      <c r="H32" s="13"/>
      <c r="I32" s="12">
        <f t="shared" si="1"/>
        <v>99.969366968402028</v>
      </c>
      <c r="J32" s="13"/>
      <c r="K32" s="50">
        <v>1267.85649459</v>
      </c>
      <c r="L32" s="11"/>
      <c r="M32" s="12">
        <f t="shared" si="2"/>
        <v>3.4122171074870931</v>
      </c>
      <c r="N32" s="13"/>
      <c r="O32" s="12">
        <f t="shared" si="3"/>
        <v>79.524263458502091</v>
      </c>
      <c r="P32" s="13"/>
      <c r="Q32" s="11">
        <v>16254570.443461537</v>
      </c>
    </row>
    <row r="33" spans="3:17" ht="15" customHeight="1" x14ac:dyDescent="0.2">
      <c r="C33" s="9" t="s">
        <v>28</v>
      </c>
      <c r="D33" s="10"/>
      <c r="E33" s="150">
        <v>180</v>
      </c>
      <c r="F33" s="11"/>
      <c r="G33" s="12">
        <f t="shared" si="0"/>
        <v>3.063303159797209E-2</v>
      </c>
      <c r="H33" s="13"/>
      <c r="I33" s="12">
        <f>I32+G33</f>
        <v>100</v>
      </c>
      <c r="J33" s="13"/>
      <c r="K33" s="50">
        <v>7608.0433155000001</v>
      </c>
      <c r="L33" s="11"/>
      <c r="M33" s="12">
        <f t="shared" si="2"/>
        <v>20.47573654149792</v>
      </c>
      <c r="N33" s="13"/>
      <c r="O33" s="12">
        <f>O32+M33</f>
        <v>100.00000000000001</v>
      </c>
      <c r="P33" s="13"/>
      <c r="Q33" s="11">
        <v>42266907.30833333</v>
      </c>
    </row>
    <row r="34" spans="3:17" ht="17.100000000000001" customHeight="1" x14ac:dyDescent="0.2">
      <c r="C34" s="42" t="s">
        <v>10</v>
      </c>
      <c r="D34" s="42"/>
      <c r="E34" s="155">
        <v>587601</v>
      </c>
      <c r="F34" s="156"/>
      <c r="G34" s="157">
        <f>(E34/E$34)*100</f>
        <v>100</v>
      </c>
      <c r="H34" s="158"/>
      <c r="I34" s="159"/>
      <c r="J34" s="159"/>
      <c r="K34" s="160">
        <v>37156.384094319998</v>
      </c>
      <c r="L34" s="156"/>
      <c r="M34" s="157">
        <f>(K34/K$34)*100</f>
        <v>100</v>
      </c>
      <c r="N34" s="158"/>
      <c r="O34" s="159"/>
      <c r="P34" s="159"/>
      <c r="Q34" s="156">
        <v>63234.038223760683</v>
      </c>
    </row>
    <row r="35" spans="3:17" ht="5.0999999999999996" customHeight="1" x14ac:dyDescent="0.2"/>
    <row r="36" spans="3:17" ht="13.15" customHeight="1" x14ac:dyDescent="0.2">
      <c r="C36" s="31"/>
    </row>
  </sheetData>
  <mergeCells count="12">
    <mergeCell ref="C10:C11"/>
    <mergeCell ref="K9:K10"/>
    <mergeCell ref="Q9:Q10"/>
    <mergeCell ref="E9:E11"/>
    <mergeCell ref="C2:Q2"/>
    <mergeCell ref="C4:Q4"/>
    <mergeCell ref="E7:I7"/>
    <mergeCell ref="K7:Q7"/>
    <mergeCell ref="C5:Q5"/>
    <mergeCell ref="C7:C9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7" tint="0.39997558519241921"/>
  </sheetPr>
  <dimension ref="A1:Q43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230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175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11"/>
    </row>
    <row r="13" spans="1:17" ht="15" customHeight="1" x14ac:dyDescent="0.2">
      <c r="C13" s="9">
        <v>0</v>
      </c>
      <c r="D13" s="9"/>
      <c r="E13" s="150">
        <v>4</v>
      </c>
      <c r="F13" s="11"/>
      <c r="G13" s="12">
        <f t="shared" ref="G13:G15" si="0">(E13/E$34)*100</f>
        <v>2.5034422330704718E-2</v>
      </c>
      <c r="H13" s="13"/>
      <c r="I13" s="12">
        <f t="shared" ref="I13:I15" si="1">I12+G13</f>
        <v>2.5034422330704718E-2</v>
      </c>
      <c r="J13" s="13"/>
      <c r="K13" s="50">
        <v>0.72235578</v>
      </c>
      <c r="L13" s="11"/>
      <c r="M13" s="12">
        <f t="shared" ref="M13:M15" si="2">(K13/K$34)*100</f>
        <v>5.4159746278391034E-2</v>
      </c>
      <c r="N13" s="13"/>
      <c r="O13" s="12">
        <f t="shared" ref="O13:O15" si="3">O12+M13</f>
        <v>5.4159746278391034E-2</v>
      </c>
      <c r="P13" s="13"/>
      <c r="Q13" s="11">
        <v>180588.94500000001</v>
      </c>
    </row>
    <row r="14" spans="1:17" ht="15" customHeight="1" x14ac:dyDescent="0.2">
      <c r="C14" s="14" t="s">
        <v>13</v>
      </c>
      <c r="D14" s="10"/>
      <c r="E14" s="150">
        <v>32</v>
      </c>
      <c r="F14" s="11"/>
      <c r="G14" s="12">
        <f t="shared" si="0"/>
        <v>0.20027537864563774</v>
      </c>
      <c r="H14" s="13"/>
      <c r="I14" s="12">
        <f t="shared" si="1"/>
        <v>0.22530980097634246</v>
      </c>
      <c r="J14" s="13"/>
      <c r="K14" s="50">
        <v>5.3476959999999997E-2</v>
      </c>
      <c r="L14" s="11"/>
      <c r="M14" s="12">
        <f t="shared" si="2"/>
        <v>4.0095181149373046E-3</v>
      </c>
      <c r="N14" s="13"/>
      <c r="O14" s="12">
        <f t="shared" si="3"/>
        <v>5.816926439332834E-2</v>
      </c>
      <c r="P14" s="13"/>
      <c r="Q14" s="11">
        <v>1671.155</v>
      </c>
    </row>
    <row r="15" spans="1:17" ht="15" customHeight="1" x14ac:dyDescent="0.2">
      <c r="C15" s="14" t="s">
        <v>26</v>
      </c>
      <c r="D15" s="10"/>
      <c r="E15" s="150">
        <v>264</v>
      </c>
      <c r="F15" s="11"/>
      <c r="G15" s="12">
        <f t="shared" si="0"/>
        <v>1.6522718738265114</v>
      </c>
      <c r="H15" s="13"/>
      <c r="I15" s="12">
        <f t="shared" si="1"/>
        <v>1.8775816748028538</v>
      </c>
      <c r="J15" s="13"/>
      <c r="K15" s="50">
        <v>0.41901529999999998</v>
      </c>
      <c r="L15" s="11"/>
      <c r="M15" s="12">
        <f t="shared" si="2"/>
        <v>3.1416322763782555E-2</v>
      </c>
      <c r="N15" s="13"/>
      <c r="O15" s="12">
        <f t="shared" si="3"/>
        <v>8.9585587157110902E-2</v>
      </c>
      <c r="P15" s="13"/>
      <c r="Q15" s="11">
        <v>1587.1791666666666</v>
      </c>
    </row>
    <row r="16" spans="1:17" ht="15" customHeight="1" x14ac:dyDescent="0.2">
      <c r="C16" s="14" t="s">
        <v>22</v>
      </c>
      <c r="D16" s="10"/>
      <c r="E16" s="150">
        <v>1881</v>
      </c>
      <c r="F16" s="11"/>
      <c r="G16" s="12">
        <f t="shared" ref="G16" si="4">(E16/E$34)*100</f>
        <v>11.772437101013894</v>
      </c>
      <c r="H16" s="13"/>
      <c r="I16" s="12">
        <f t="shared" ref="I16" si="5">I15+G16</f>
        <v>13.650018775816747</v>
      </c>
      <c r="J16" s="13"/>
      <c r="K16" s="50">
        <v>3.15054641</v>
      </c>
      <c r="L16" s="11"/>
      <c r="M16" s="12">
        <f t="shared" ref="M16" si="6">(K16/K$34)*100</f>
        <v>0.23621710925313802</v>
      </c>
      <c r="N16" s="13"/>
      <c r="O16" s="12">
        <f t="shared" ref="O16" si="7">O15+M16</f>
        <v>0.32580269641024895</v>
      </c>
      <c r="P16" s="13"/>
      <c r="Q16" s="11">
        <v>1674.9316374269006</v>
      </c>
    </row>
    <row r="17" spans="3:17" ht="15" customHeight="1" x14ac:dyDescent="0.2">
      <c r="C17" s="15" t="s">
        <v>14</v>
      </c>
      <c r="D17" s="20"/>
      <c r="E17" s="151">
        <v>988</v>
      </c>
      <c r="F17" s="17"/>
      <c r="G17" s="5">
        <f t="shared" ref="G17:G33" si="8">(E17/E$34)*100</f>
        <v>6.1835023156840654</v>
      </c>
      <c r="H17" s="18"/>
      <c r="I17" s="5">
        <f t="shared" ref="I17:I32" si="9">I16+G17</f>
        <v>19.833521091500813</v>
      </c>
      <c r="J17" s="18"/>
      <c r="K17" s="51">
        <v>2.4740145500000001</v>
      </c>
      <c r="L17" s="17"/>
      <c r="M17" s="5">
        <f t="shared" ref="M17:M33" si="10">(K17/K$34)*100</f>
        <v>0.18549308253205612</v>
      </c>
      <c r="N17" s="18"/>
      <c r="O17" s="5">
        <f t="shared" ref="O17:O32" si="11">O16+M17</f>
        <v>0.51129577894230505</v>
      </c>
      <c r="P17" s="18"/>
      <c r="Q17" s="17">
        <v>2504.0633097165996</v>
      </c>
    </row>
    <row r="18" spans="3:17" ht="15" customHeight="1" x14ac:dyDescent="0.2">
      <c r="C18" s="14" t="s">
        <v>15</v>
      </c>
      <c r="D18" s="10"/>
      <c r="E18" s="150">
        <v>1059</v>
      </c>
      <c r="F18" s="11"/>
      <c r="G18" s="12">
        <f t="shared" si="8"/>
        <v>6.6278633120540746</v>
      </c>
      <c r="H18" s="13"/>
      <c r="I18" s="12">
        <f t="shared" si="9"/>
        <v>26.461384403554888</v>
      </c>
      <c r="J18" s="13"/>
      <c r="K18" s="50">
        <v>5.5436316400000001</v>
      </c>
      <c r="L18" s="11"/>
      <c r="M18" s="12">
        <f t="shared" si="10"/>
        <v>0.41564239035127648</v>
      </c>
      <c r="N18" s="13"/>
      <c r="O18" s="12">
        <f t="shared" si="11"/>
        <v>0.92693816929358153</v>
      </c>
      <c r="P18" s="13"/>
      <c r="Q18" s="11">
        <v>5234.779641170916</v>
      </c>
    </row>
    <row r="19" spans="3:17" ht="15" customHeight="1" x14ac:dyDescent="0.2">
      <c r="C19" s="14" t="s">
        <v>16</v>
      </c>
      <c r="D19" s="10"/>
      <c r="E19" s="150">
        <v>1450</v>
      </c>
      <c r="F19" s="11"/>
      <c r="G19" s="12">
        <f t="shared" si="8"/>
        <v>9.0749780948804606</v>
      </c>
      <c r="H19" s="13"/>
      <c r="I19" s="12">
        <f t="shared" si="9"/>
        <v>35.536362498435352</v>
      </c>
      <c r="J19" s="13"/>
      <c r="K19" s="50">
        <v>11.549930659999999</v>
      </c>
      <c r="L19" s="11"/>
      <c r="M19" s="12">
        <f t="shared" si="10"/>
        <v>0.86597398594721497</v>
      </c>
      <c r="N19" s="13"/>
      <c r="O19" s="12">
        <f t="shared" si="11"/>
        <v>1.7929121552407965</v>
      </c>
      <c r="P19" s="13"/>
      <c r="Q19" s="11">
        <v>7965.4694206896556</v>
      </c>
    </row>
    <row r="20" spans="3:17" ht="15" customHeight="1" x14ac:dyDescent="0.2">
      <c r="C20" s="14" t="s">
        <v>21</v>
      </c>
      <c r="D20" s="10"/>
      <c r="E20" s="150">
        <v>2708</v>
      </c>
      <c r="F20" s="11"/>
      <c r="G20" s="12">
        <f t="shared" si="8"/>
        <v>16.948303917887095</v>
      </c>
      <c r="H20" s="13"/>
      <c r="I20" s="12">
        <f t="shared" si="9"/>
        <v>52.484666416322447</v>
      </c>
      <c r="J20" s="13"/>
      <c r="K20" s="50">
        <v>47.249864979999998</v>
      </c>
      <c r="L20" s="11"/>
      <c r="M20" s="12">
        <f t="shared" si="10"/>
        <v>3.5426319963896931</v>
      </c>
      <c r="N20" s="13"/>
      <c r="O20" s="12">
        <f t="shared" si="11"/>
        <v>5.33554415163049</v>
      </c>
      <c r="P20" s="13"/>
      <c r="Q20" s="11">
        <v>17448.251469719347</v>
      </c>
    </row>
    <row r="21" spans="3:17" ht="15" customHeight="1" x14ac:dyDescent="0.2">
      <c r="C21" s="14" t="s">
        <v>23</v>
      </c>
      <c r="D21" s="10"/>
      <c r="E21" s="150">
        <v>1380</v>
      </c>
      <c r="F21" s="11"/>
      <c r="G21" s="12">
        <f t="shared" si="8"/>
        <v>8.6368757040931285</v>
      </c>
      <c r="H21" s="13"/>
      <c r="I21" s="12">
        <f t="shared" si="9"/>
        <v>61.121542120415576</v>
      </c>
      <c r="J21" s="13"/>
      <c r="K21" s="50">
        <v>41.793536570000001</v>
      </c>
      <c r="L21" s="11"/>
      <c r="M21" s="12">
        <f t="shared" si="10"/>
        <v>3.1335353012719813</v>
      </c>
      <c r="N21" s="13"/>
      <c r="O21" s="12">
        <f t="shared" si="11"/>
        <v>8.4690794529024718</v>
      </c>
      <c r="P21" s="13"/>
      <c r="Q21" s="11">
        <v>30285.171427536232</v>
      </c>
    </row>
    <row r="22" spans="3:17" ht="15" customHeight="1" x14ac:dyDescent="0.2">
      <c r="C22" s="19" t="s">
        <v>24</v>
      </c>
      <c r="D22" s="20"/>
      <c r="E22" s="151">
        <v>563</v>
      </c>
      <c r="F22" s="17"/>
      <c r="G22" s="5">
        <f t="shared" si="8"/>
        <v>3.5235949430466893</v>
      </c>
      <c r="H22" s="18"/>
      <c r="I22" s="5">
        <f t="shared" si="9"/>
        <v>64.645137063462272</v>
      </c>
      <c r="J22" s="18"/>
      <c r="K22" s="51">
        <v>18.114566119999999</v>
      </c>
      <c r="L22" s="17"/>
      <c r="M22" s="5">
        <f t="shared" si="10"/>
        <v>1.3581677231160776</v>
      </c>
      <c r="N22" s="18"/>
      <c r="O22" s="5">
        <f t="shared" si="11"/>
        <v>9.8272471760185489</v>
      </c>
      <c r="P22" s="18"/>
      <c r="Q22" s="17">
        <v>32175.073037300179</v>
      </c>
    </row>
    <row r="23" spans="3:17" ht="15" customHeight="1" x14ac:dyDescent="0.2">
      <c r="C23" s="14" t="s">
        <v>30</v>
      </c>
      <c r="D23" s="10"/>
      <c r="E23" s="150">
        <v>575</v>
      </c>
      <c r="F23" s="11"/>
      <c r="G23" s="12">
        <f t="shared" si="8"/>
        <v>3.598698210038803</v>
      </c>
      <c r="H23" s="13"/>
      <c r="I23" s="12">
        <f t="shared" si="9"/>
        <v>68.243835273501077</v>
      </c>
      <c r="J23" s="13"/>
      <c r="K23" s="50">
        <v>24.417017340000001</v>
      </c>
      <c r="L23" s="11"/>
      <c r="M23" s="12">
        <f t="shared" si="10"/>
        <v>1.8307037897716754</v>
      </c>
      <c r="N23" s="13"/>
      <c r="O23" s="12">
        <f t="shared" si="11"/>
        <v>11.657950965790224</v>
      </c>
      <c r="P23" s="13"/>
      <c r="Q23" s="11">
        <v>42464.377982608697</v>
      </c>
    </row>
    <row r="24" spans="3:17" ht="15" customHeight="1" x14ac:dyDescent="0.2">
      <c r="C24" s="14" t="s">
        <v>31</v>
      </c>
      <c r="D24" s="10"/>
      <c r="E24" s="150">
        <v>676</v>
      </c>
      <c r="F24" s="11"/>
      <c r="G24" s="12">
        <f t="shared" si="8"/>
        <v>4.2308173738890975</v>
      </c>
      <c r="H24" s="13"/>
      <c r="I24" s="12">
        <f t="shared" si="9"/>
        <v>72.474652647390172</v>
      </c>
      <c r="J24" s="13"/>
      <c r="K24" s="50">
        <v>36.519238860000002</v>
      </c>
      <c r="L24" s="11"/>
      <c r="M24" s="12">
        <f t="shared" si="10"/>
        <v>2.7380866405437474</v>
      </c>
      <c r="N24" s="13"/>
      <c r="O24" s="12">
        <f t="shared" si="11"/>
        <v>14.396037606333971</v>
      </c>
      <c r="P24" s="13"/>
      <c r="Q24" s="11">
        <v>54022.542692307688</v>
      </c>
    </row>
    <row r="25" spans="3:17" ht="15" customHeight="1" x14ac:dyDescent="0.2">
      <c r="C25" s="14" t="s">
        <v>25</v>
      </c>
      <c r="D25" s="10"/>
      <c r="E25" s="150">
        <v>1717</v>
      </c>
      <c r="F25" s="11"/>
      <c r="G25" s="12">
        <f t="shared" si="8"/>
        <v>10.746025785455</v>
      </c>
      <c r="H25" s="13"/>
      <c r="I25" s="12">
        <f t="shared" si="9"/>
        <v>83.220678432845176</v>
      </c>
      <c r="J25" s="13"/>
      <c r="K25" s="50">
        <v>129.17544914000001</v>
      </c>
      <c r="L25" s="11"/>
      <c r="M25" s="12">
        <f t="shared" si="10"/>
        <v>9.6851298827007462</v>
      </c>
      <c r="N25" s="13"/>
      <c r="O25" s="12">
        <f t="shared" si="11"/>
        <v>24.081167489034719</v>
      </c>
      <c r="P25" s="13"/>
      <c r="Q25" s="11">
        <v>75233.226057076303</v>
      </c>
    </row>
    <row r="26" spans="3:17" ht="15" customHeight="1" x14ac:dyDescent="0.2">
      <c r="C26" s="14" t="s">
        <v>17</v>
      </c>
      <c r="D26" s="10"/>
      <c r="E26" s="150">
        <v>1000</v>
      </c>
      <c r="F26" s="11"/>
      <c r="G26" s="12">
        <f t="shared" si="8"/>
        <v>6.2586055826761804</v>
      </c>
      <c r="H26" s="13"/>
      <c r="I26" s="12">
        <f t="shared" si="9"/>
        <v>89.479284015521358</v>
      </c>
      <c r="J26" s="13"/>
      <c r="K26" s="50">
        <v>125.62655475</v>
      </c>
      <c r="L26" s="11"/>
      <c r="M26" s="12">
        <f t="shared" si="10"/>
        <v>9.4190460150930058</v>
      </c>
      <c r="N26" s="13"/>
      <c r="O26" s="12">
        <f t="shared" si="11"/>
        <v>33.500213504127728</v>
      </c>
      <c r="P26" s="13"/>
      <c r="Q26" s="11">
        <v>125626.55475</v>
      </c>
    </row>
    <row r="27" spans="3:17" ht="15" customHeight="1" x14ac:dyDescent="0.2">
      <c r="C27" s="19" t="s">
        <v>18</v>
      </c>
      <c r="D27" s="20"/>
      <c r="E27" s="151">
        <v>446</v>
      </c>
      <c r="F27" s="17"/>
      <c r="G27" s="5">
        <f t="shared" si="8"/>
        <v>2.7913380898735762</v>
      </c>
      <c r="H27" s="18"/>
      <c r="I27" s="5">
        <f t="shared" si="9"/>
        <v>92.270622105394935</v>
      </c>
      <c r="J27" s="18"/>
      <c r="K27" s="51">
        <v>84.083666230000006</v>
      </c>
      <c r="L27" s="17"/>
      <c r="M27" s="5">
        <f t="shared" si="10"/>
        <v>6.3043034405756631</v>
      </c>
      <c r="N27" s="18"/>
      <c r="O27" s="5">
        <f t="shared" si="11"/>
        <v>39.804516944703394</v>
      </c>
      <c r="P27" s="18"/>
      <c r="Q27" s="17">
        <v>188528.39961883408</v>
      </c>
    </row>
    <row r="28" spans="3:17" ht="15" customHeight="1" x14ac:dyDescent="0.2">
      <c r="C28" s="14" t="s">
        <v>19</v>
      </c>
      <c r="D28" s="10"/>
      <c r="E28" s="150">
        <v>260</v>
      </c>
      <c r="F28" s="11"/>
      <c r="G28" s="12">
        <f t="shared" si="8"/>
        <v>1.6272374514958068</v>
      </c>
      <c r="H28" s="13"/>
      <c r="I28" s="12">
        <f t="shared" si="9"/>
        <v>93.897859556890737</v>
      </c>
      <c r="J28" s="13"/>
      <c r="K28" s="50">
        <v>67.114648560000006</v>
      </c>
      <c r="L28" s="11"/>
      <c r="M28" s="12">
        <f t="shared" si="10"/>
        <v>5.0320249913041222</v>
      </c>
      <c r="N28" s="13"/>
      <c r="O28" s="12">
        <f t="shared" si="11"/>
        <v>44.836541936007514</v>
      </c>
      <c r="P28" s="13"/>
      <c r="Q28" s="11">
        <v>258133.26369230769</v>
      </c>
    </row>
    <row r="29" spans="3:17" ht="15" customHeight="1" x14ac:dyDescent="0.2">
      <c r="C29" s="14" t="s">
        <v>1</v>
      </c>
      <c r="D29" s="10"/>
      <c r="E29" s="150">
        <v>536</v>
      </c>
      <c r="F29" s="11"/>
      <c r="G29" s="12">
        <f t="shared" si="8"/>
        <v>3.3546125923144321</v>
      </c>
      <c r="H29" s="13"/>
      <c r="I29" s="12">
        <f t="shared" si="9"/>
        <v>97.252472149205175</v>
      </c>
      <c r="J29" s="13"/>
      <c r="K29" s="50">
        <v>154.34952430000001</v>
      </c>
      <c r="L29" s="11"/>
      <c r="M29" s="12">
        <f t="shared" si="10"/>
        <v>11.572595258085085</v>
      </c>
      <c r="N29" s="13"/>
      <c r="O29" s="12">
        <f t="shared" si="11"/>
        <v>56.409137194092601</v>
      </c>
      <c r="P29" s="13"/>
      <c r="Q29" s="11">
        <v>287965.5304104478</v>
      </c>
    </row>
    <row r="30" spans="3:17" ht="15" customHeight="1" x14ac:dyDescent="0.2">
      <c r="C30" s="14" t="s">
        <v>2</v>
      </c>
      <c r="D30" s="10"/>
      <c r="E30" s="150">
        <v>202</v>
      </c>
      <c r="F30" s="11"/>
      <c r="G30" s="12">
        <f t="shared" si="8"/>
        <v>1.2642383277005884</v>
      </c>
      <c r="H30" s="13"/>
      <c r="I30" s="12">
        <f t="shared" si="9"/>
        <v>98.516710476905757</v>
      </c>
      <c r="J30" s="13"/>
      <c r="K30" s="50">
        <v>122.2624788</v>
      </c>
      <c r="L30" s="11"/>
      <c r="M30" s="12">
        <f t="shared" si="10"/>
        <v>9.1668191970100423</v>
      </c>
      <c r="N30" s="13"/>
      <c r="O30" s="12">
        <f t="shared" si="11"/>
        <v>65.575956391102636</v>
      </c>
      <c r="P30" s="13"/>
      <c r="Q30" s="11">
        <v>605259.796039604</v>
      </c>
    </row>
    <row r="31" spans="3:17" ht="15" customHeight="1" x14ac:dyDescent="0.2">
      <c r="C31" s="14" t="s">
        <v>20</v>
      </c>
      <c r="D31" s="10"/>
      <c r="E31" s="150">
        <v>73</v>
      </c>
      <c r="F31" s="11"/>
      <c r="G31" s="12">
        <f t="shared" si="8"/>
        <v>0.45687820753536107</v>
      </c>
      <c r="H31" s="13"/>
      <c r="I31" s="12">
        <f t="shared" si="9"/>
        <v>98.973588684441125</v>
      </c>
      <c r="J31" s="13"/>
      <c r="K31" s="50">
        <v>73.536304279999996</v>
      </c>
      <c r="L31" s="11"/>
      <c r="M31" s="12">
        <f t="shared" si="10"/>
        <v>5.5134986004477753</v>
      </c>
      <c r="N31" s="13"/>
      <c r="O31" s="12">
        <f t="shared" si="11"/>
        <v>71.089454991550411</v>
      </c>
      <c r="P31" s="13"/>
      <c r="Q31" s="11">
        <v>1007346.6339726028</v>
      </c>
    </row>
    <row r="32" spans="3:17" ht="15" customHeight="1" x14ac:dyDescent="0.2">
      <c r="C32" s="14" t="s">
        <v>27</v>
      </c>
      <c r="D32" s="10"/>
      <c r="E32" s="150">
        <v>41</v>
      </c>
      <c r="F32" s="11"/>
      <c r="G32" s="12">
        <f t="shared" si="8"/>
        <v>0.25660282888972336</v>
      </c>
      <c r="H32" s="13"/>
      <c r="I32" s="12">
        <f t="shared" si="9"/>
        <v>99.230191513330851</v>
      </c>
      <c r="J32" s="13"/>
      <c r="K32" s="50">
        <v>76.063711269999999</v>
      </c>
      <c r="L32" s="11"/>
      <c r="M32" s="12">
        <f t="shared" si="10"/>
        <v>5.7029948640765253</v>
      </c>
      <c r="N32" s="13"/>
      <c r="O32" s="12">
        <f t="shared" si="11"/>
        <v>76.792449855626941</v>
      </c>
      <c r="P32" s="13"/>
      <c r="Q32" s="11">
        <v>1855212.47</v>
      </c>
    </row>
    <row r="33" spans="3:17" ht="15" customHeight="1" x14ac:dyDescent="0.2">
      <c r="C33" s="9" t="s">
        <v>28</v>
      </c>
      <c r="D33" s="10"/>
      <c r="E33" s="150">
        <v>123</v>
      </c>
      <c r="F33" s="11"/>
      <c r="G33" s="12">
        <f t="shared" si="8"/>
        <v>0.76980848666917012</v>
      </c>
      <c r="H33" s="13"/>
      <c r="I33" s="12">
        <f>I32+G33</f>
        <v>100.00000000000003</v>
      </c>
      <c r="J33" s="13"/>
      <c r="K33" s="50">
        <v>309.53077033</v>
      </c>
      <c r="L33" s="11"/>
      <c r="M33" s="12">
        <f t="shared" si="10"/>
        <v>23.20755014437308</v>
      </c>
      <c r="N33" s="13"/>
      <c r="O33" s="12">
        <f>O32+M33</f>
        <v>100.00000000000003</v>
      </c>
      <c r="P33" s="13"/>
      <c r="Q33" s="11">
        <v>2516510.3278861786</v>
      </c>
    </row>
    <row r="34" spans="3:17" ht="17.100000000000001" customHeight="1" x14ac:dyDescent="0.2">
      <c r="C34" s="42" t="s">
        <v>10</v>
      </c>
      <c r="D34" s="42"/>
      <c r="E34" s="155">
        <v>15978</v>
      </c>
      <c r="F34" s="156"/>
      <c r="G34" s="157">
        <f>(E34/E$34)*100</f>
        <v>100</v>
      </c>
      <c r="H34" s="158"/>
      <c r="I34" s="159"/>
      <c r="J34" s="159"/>
      <c r="K34" s="160">
        <v>1333.7503028299998</v>
      </c>
      <c r="L34" s="156"/>
      <c r="M34" s="157">
        <f>(K34/K$34)*100</f>
        <v>100</v>
      </c>
      <c r="N34" s="158"/>
      <c r="O34" s="159"/>
      <c r="P34" s="159"/>
      <c r="Q34" s="156">
        <v>83474.170911878813</v>
      </c>
    </row>
    <row r="35" spans="3:17" ht="3" customHeight="1" x14ac:dyDescent="0.2">
      <c r="C35" s="7"/>
      <c r="D35" s="7"/>
      <c r="E35" s="25"/>
      <c r="F35" s="25"/>
      <c r="G35" s="26"/>
      <c r="H35" s="27"/>
      <c r="I35" s="28"/>
      <c r="J35" s="28"/>
      <c r="K35" s="29"/>
      <c r="L35" s="25"/>
      <c r="M35" s="26"/>
      <c r="N35" s="27"/>
      <c r="O35" s="28"/>
      <c r="P35" s="28"/>
      <c r="Q35" s="25"/>
    </row>
    <row r="36" spans="3:17" ht="42" customHeight="1" x14ac:dyDescent="0.2">
      <c r="C36" s="224" t="s">
        <v>167</v>
      </c>
      <c r="D36" s="224" t="s">
        <v>167</v>
      </c>
      <c r="E36" s="224" t="s">
        <v>167</v>
      </c>
      <c r="F36" s="224" t="s">
        <v>167</v>
      </c>
      <c r="G36" s="224" t="s">
        <v>167</v>
      </c>
      <c r="H36" s="224" t="s">
        <v>167</v>
      </c>
      <c r="I36" s="224" t="s">
        <v>167</v>
      </c>
      <c r="J36" s="224" t="s">
        <v>167</v>
      </c>
      <c r="K36" s="224" t="s">
        <v>167</v>
      </c>
      <c r="L36" s="224" t="s">
        <v>167</v>
      </c>
      <c r="M36" s="224" t="s">
        <v>167</v>
      </c>
      <c r="N36" s="224" t="s">
        <v>167</v>
      </c>
      <c r="O36" s="224" t="s">
        <v>167</v>
      </c>
      <c r="P36" s="224" t="s">
        <v>167</v>
      </c>
      <c r="Q36" s="224" t="s">
        <v>167</v>
      </c>
    </row>
    <row r="37" spans="3:17" ht="13.5" x14ac:dyDescent="0.2">
      <c r="C37" s="161"/>
    </row>
    <row r="40" spans="3:17" ht="13.5" customHeight="1" x14ac:dyDescent="0.2"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</row>
    <row r="41" spans="3:17" x14ac:dyDescent="0.2"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</row>
    <row r="42" spans="3:17" x14ac:dyDescent="0.2"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</row>
    <row r="43" spans="3:17" x14ac:dyDescent="0.2"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</row>
  </sheetData>
  <mergeCells count="14">
    <mergeCell ref="C40:Q43"/>
    <mergeCell ref="C36:Q36"/>
    <mergeCell ref="C10:C11"/>
    <mergeCell ref="C2:Q2"/>
    <mergeCell ref="C4:Q4"/>
    <mergeCell ref="E7:I7"/>
    <mergeCell ref="K7:Q7"/>
    <mergeCell ref="C5:Q5"/>
    <mergeCell ref="C7:C9"/>
    <mergeCell ref="E9:E11"/>
    <mergeCell ref="G9:I9"/>
    <mergeCell ref="M9:O9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210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 t="shared" ref="G13:G16" si="0">(E13/E$34)*100</f>
        <v>0</v>
      </c>
      <c r="H13" s="13"/>
      <c r="I13" s="12">
        <f t="shared" ref="I13" si="1">I12+G13</f>
        <v>0</v>
      </c>
      <c r="J13" s="13"/>
      <c r="K13" s="50">
        <v>0</v>
      </c>
      <c r="L13" s="11"/>
      <c r="M13" s="12">
        <f t="shared" ref="M13:M16" si="2">(K13/K$34)*100</f>
        <v>0</v>
      </c>
      <c r="N13" s="13"/>
      <c r="O13" s="12">
        <f t="shared" ref="O13" si="3">O12+M13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 t="s">
        <v>184</v>
      </c>
      <c r="F14" s="11"/>
      <c r="G14" s="163" t="s">
        <v>184</v>
      </c>
      <c r="H14" s="13"/>
      <c r="I14" s="163" t="s">
        <v>184</v>
      </c>
      <c r="J14" s="13"/>
      <c r="K14" s="50" t="s">
        <v>184</v>
      </c>
      <c r="L14" s="11"/>
      <c r="M14" s="163" t="s">
        <v>184</v>
      </c>
      <c r="N14" s="13"/>
      <c r="O14" s="163" t="s">
        <v>184</v>
      </c>
      <c r="P14" s="13"/>
      <c r="Q14" s="11" t="s">
        <v>184</v>
      </c>
    </row>
    <row r="15" spans="1:17" ht="15" customHeight="1" x14ac:dyDescent="0.2">
      <c r="C15" s="14" t="s">
        <v>26</v>
      </c>
      <c r="D15" s="10"/>
      <c r="E15" s="150" t="s">
        <v>184</v>
      </c>
      <c r="F15" s="11"/>
      <c r="G15" s="163" t="s">
        <v>184</v>
      </c>
      <c r="H15" s="13"/>
      <c r="I15" s="163" t="s">
        <v>184</v>
      </c>
      <c r="J15" s="13"/>
      <c r="K15" s="50" t="s">
        <v>184</v>
      </c>
      <c r="L15" s="11"/>
      <c r="M15" s="163" t="s">
        <v>184</v>
      </c>
      <c r="N15" s="13"/>
      <c r="O15" s="163" t="s">
        <v>184</v>
      </c>
      <c r="P15" s="13"/>
      <c r="Q15" s="11" t="s">
        <v>184</v>
      </c>
    </row>
    <row r="16" spans="1:17" ht="15" customHeight="1" x14ac:dyDescent="0.2">
      <c r="C16" s="14" t="s">
        <v>22</v>
      </c>
      <c r="D16" s="10"/>
      <c r="E16" s="150">
        <v>5</v>
      </c>
      <c r="F16" s="11"/>
      <c r="G16" s="12">
        <f t="shared" si="0"/>
        <v>2.1834061135371177</v>
      </c>
      <c r="H16" s="13"/>
      <c r="I16" s="164">
        <v>4.3668122270742353</v>
      </c>
      <c r="J16" s="13"/>
      <c r="K16" s="50">
        <v>1.5693619999999998E-2</v>
      </c>
      <c r="L16" s="11"/>
      <c r="M16" s="12">
        <f t="shared" si="2"/>
        <v>1.4585924859866992E-2</v>
      </c>
      <c r="N16" s="13"/>
      <c r="O16" s="164">
        <v>1.9903977366182945E-2</v>
      </c>
      <c r="P16" s="13"/>
      <c r="Q16" s="11">
        <v>3138.7239999999997</v>
      </c>
    </row>
    <row r="17" spans="3:17" ht="15" customHeight="1" x14ac:dyDescent="0.2">
      <c r="C17" s="15" t="s">
        <v>14</v>
      </c>
      <c r="D17" s="20"/>
      <c r="E17" s="151">
        <v>9</v>
      </c>
      <c r="F17" s="17"/>
      <c r="G17" s="5">
        <f t="shared" ref="G17:G19" si="4">(E17/E$34)*100</f>
        <v>3.9301310043668125</v>
      </c>
      <c r="H17" s="18"/>
      <c r="I17" s="5">
        <f t="shared" ref="I17:I19" si="5">I16+G17</f>
        <v>8.2969432314410483</v>
      </c>
      <c r="J17" s="18"/>
      <c r="K17" s="51">
        <v>6.2927120000000003E-2</v>
      </c>
      <c r="L17" s="17"/>
      <c r="M17" s="5">
        <f t="shared" ref="M17:M19" si="6">(K17/K$34)*100</f>
        <v>5.8485565724659676E-2</v>
      </c>
      <c r="N17" s="18"/>
      <c r="O17" s="5">
        <f t="shared" ref="O17:O19" si="7">O16+M17</f>
        <v>7.8389543090842617E-2</v>
      </c>
      <c r="P17" s="18"/>
      <c r="Q17" s="17">
        <v>6991.9022222222229</v>
      </c>
    </row>
    <row r="18" spans="3:17" ht="15" customHeight="1" x14ac:dyDescent="0.2">
      <c r="C18" s="14" t="s">
        <v>15</v>
      </c>
      <c r="D18" s="10"/>
      <c r="E18" s="150">
        <v>6</v>
      </c>
      <c r="F18" s="11"/>
      <c r="G18" s="12">
        <f t="shared" si="4"/>
        <v>2.6200873362445414</v>
      </c>
      <c r="H18" s="13"/>
      <c r="I18" s="12">
        <f t="shared" si="5"/>
        <v>10.91703056768559</v>
      </c>
      <c r="J18" s="13"/>
      <c r="K18" s="50">
        <v>6.7016039999999999E-2</v>
      </c>
      <c r="L18" s="11"/>
      <c r="M18" s="12">
        <f t="shared" si="6"/>
        <v>6.2285879474961219E-2</v>
      </c>
      <c r="N18" s="13"/>
      <c r="O18" s="12">
        <f t="shared" si="7"/>
        <v>0.14067542256580384</v>
      </c>
      <c r="P18" s="13"/>
      <c r="Q18" s="11">
        <v>11169.339999999998</v>
      </c>
    </row>
    <row r="19" spans="3:17" ht="15" customHeight="1" x14ac:dyDescent="0.2">
      <c r="C19" s="14" t="s">
        <v>16</v>
      </c>
      <c r="D19" s="10"/>
      <c r="E19" s="150">
        <v>18</v>
      </c>
      <c r="F19" s="11"/>
      <c r="G19" s="12">
        <f t="shared" si="4"/>
        <v>7.860262008733625</v>
      </c>
      <c r="H19" s="13"/>
      <c r="I19" s="12">
        <f t="shared" si="5"/>
        <v>18.777292576419214</v>
      </c>
      <c r="J19" s="13"/>
      <c r="K19" s="50">
        <v>0.60236626000000004</v>
      </c>
      <c r="L19" s="11"/>
      <c r="M19" s="12">
        <f t="shared" si="6"/>
        <v>0.55984973552813855</v>
      </c>
      <c r="N19" s="13"/>
      <c r="O19" s="12">
        <f t="shared" si="7"/>
        <v>0.70052515809394245</v>
      </c>
      <c r="P19" s="13"/>
      <c r="Q19" s="11">
        <v>33464.792222222226</v>
      </c>
    </row>
    <row r="20" spans="3:17" ht="15" customHeight="1" x14ac:dyDescent="0.2">
      <c r="C20" s="14" t="s">
        <v>21</v>
      </c>
      <c r="D20" s="10"/>
      <c r="E20" s="150">
        <v>51</v>
      </c>
      <c r="F20" s="11"/>
      <c r="G20" s="12">
        <f t="shared" ref="G20:G25" si="8">(E20/E$34)*100</f>
        <v>22.270742358078603</v>
      </c>
      <c r="H20" s="13"/>
      <c r="I20" s="12">
        <f t="shared" ref="I20:I25" si="9">I19+G20</f>
        <v>41.048034934497821</v>
      </c>
      <c r="J20" s="13"/>
      <c r="K20" s="50">
        <v>2.0667628800000002</v>
      </c>
      <c r="L20" s="11"/>
      <c r="M20" s="12">
        <f t="shared" ref="M20:M25" si="10">(K20/K$34)*100</f>
        <v>1.9208855618297314</v>
      </c>
      <c r="N20" s="13"/>
      <c r="O20" s="12">
        <f t="shared" ref="O20:O25" si="11">O19+M20</f>
        <v>2.6214107199236736</v>
      </c>
      <c r="P20" s="13"/>
      <c r="Q20" s="11">
        <v>40524.762352941179</v>
      </c>
    </row>
    <row r="21" spans="3:17" ht="15" customHeight="1" x14ac:dyDescent="0.2">
      <c r="C21" s="14" t="s">
        <v>23</v>
      </c>
      <c r="D21" s="10"/>
      <c r="E21" s="150">
        <v>26</v>
      </c>
      <c r="F21" s="11"/>
      <c r="G21" s="12">
        <f t="shared" si="8"/>
        <v>11.353711790393014</v>
      </c>
      <c r="H21" s="13"/>
      <c r="I21" s="12">
        <f t="shared" si="9"/>
        <v>52.401746724890835</v>
      </c>
      <c r="J21" s="13"/>
      <c r="K21" s="50">
        <v>2.8716382899999999</v>
      </c>
      <c r="L21" s="11"/>
      <c r="M21" s="12">
        <f t="shared" si="10"/>
        <v>2.6689508426135551</v>
      </c>
      <c r="N21" s="13"/>
      <c r="O21" s="12">
        <f t="shared" si="11"/>
        <v>5.2903615625372282</v>
      </c>
      <c r="P21" s="13"/>
      <c r="Q21" s="11">
        <v>110447.62653846154</v>
      </c>
    </row>
    <row r="22" spans="3:17" ht="15" customHeight="1" x14ac:dyDescent="0.2">
      <c r="C22" s="19" t="s">
        <v>24</v>
      </c>
      <c r="D22" s="20"/>
      <c r="E22" s="151">
        <v>10</v>
      </c>
      <c r="F22" s="17"/>
      <c r="G22" s="5">
        <f t="shared" si="8"/>
        <v>4.3668122270742353</v>
      </c>
      <c r="H22" s="18"/>
      <c r="I22" s="5">
        <f t="shared" si="9"/>
        <v>56.768558951965069</v>
      </c>
      <c r="J22" s="18"/>
      <c r="K22" s="51">
        <v>0.71073461000000004</v>
      </c>
      <c r="L22" s="17"/>
      <c r="M22" s="5">
        <f t="shared" si="10"/>
        <v>0.66056917503844703</v>
      </c>
      <c r="N22" s="18"/>
      <c r="O22" s="5">
        <f t="shared" si="11"/>
        <v>5.9509307375756748</v>
      </c>
      <c r="P22" s="18"/>
      <c r="Q22" s="17">
        <v>71073.46100000001</v>
      </c>
    </row>
    <row r="23" spans="3:17" ht="15" customHeight="1" x14ac:dyDescent="0.2">
      <c r="C23" s="14" t="s">
        <v>30</v>
      </c>
      <c r="D23" s="10"/>
      <c r="E23" s="150">
        <v>12</v>
      </c>
      <c r="F23" s="11"/>
      <c r="G23" s="12">
        <f t="shared" si="8"/>
        <v>5.2401746724890828</v>
      </c>
      <c r="H23" s="13"/>
      <c r="I23" s="12">
        <f t="shared" si="9"/>
        <v>62.008733624454152</v>
      </c>
      <c r="J23" s="13"/>
      <c r="K23" s="50">
        <v>1.4544410699999999</v>
      </c>
      <c r="L23" s="11"/>
      <c r="M23" s="12">
        <f t="shared" si="10"/>
        <v>1.3517829640404539</v>
      </c>
      <c r="N23" s="13"/>
      <c r="O23" s="12">
        <f t="shared" si="11"/>
        <v>7.3027137016161285</v>
      </c>
      <c r="P23" s="13"/>
      <c r="Q23" s="11">
        <v>121203.42249999999</v>
      </c>
    </row>
    <row r="24" spans="3:17" ht="15" customHeight="1" x14ac:dyDescent="0.2">
      <c r="C24" s="14" t="s">
        <v>31</v>
      </c>
      <c r="D24" s="10"/>
      <c r="E24" s="150">
        <v>14</v>
      </c>
      <c r="F24" s="11"/>
      <c r="G24" s="12">
        <f t="shared" si="8"/>
        <v>6.1135371179039302</v>
      </c>
      <c r="H24" s="13"/>
      <c r="I24" s="12">
        <f t="shared" si="9"/>
        <v>68.122270742358083</v>
      </c>
      <c r="J24" s="13"/>
      <c r="K24" s="50">
        <v>2.6285449399999998</v>
      </c>
      <c r="L24" s="11"/>
      <c r="M24" s="12">
        <f t="shared" si="10"/>
        <v>2.4430156321883412</v>
      </c>
      <c r="N24" s="13"/>
      <c r="O24" s="12">
        <f t="shared" si="11"/>
        <v>9.7457293338044693</v>
      </c>
      <c r="P24" s="13"/>
      <c r="Q24" s="11">
        <v>187753.21</v>
      </c>
    </row>
    <row r="25" spans="3:17" ht="15" customHeight="1" x14ac:dyDescent="0.2">
      <c r="C25" s="14" t="s">
        <v>25</v>
      </c>
      <c r="D25" s="10"/>
      <c r="E25" s="150">
        <v>36</v>
      </c>
      <c r="F25" s="11"/>
      <c r="G25" s="12">
        <f t="shared" si="8"/>
        <v>15.72052401746725</v>
      </c>
      <c r="H25" s="13"/>
      <c r="I25" s="12">
        <f t="shared" si="9"/>
        <v>83.842794759825338</v>
      </c>
      <c r="J25" s="13"/>
      <c r="K25" s="50">
        <v>12.295629099999999</v>
      </c>
      <c r="L25" s="11"/>
      <c r="M25" s="12">
        <f t="shared" si="10"/>
        <v>11.427772697274053</v>
      </c>
      <c r="N25" s="13"/>
      <c r="O25" s="12">
        <f t="shared" si="11"/>
        <v>21.17350203107852</v>
      </c>
      <c r="P25" s="13"/>
      <c r="Q25" s="11">
        <v>341545.25277777779</v>
      </c>
    </row>
    <row r="26" spans="3:17" ht="15" customHeight="1" x14ac:dyDescent="0.2">
      <c r="C26" s="14" t="s">
        <v>17</v>
      </c>
      <c r="D26" s="10"/>
      <c r="E26" s="150">
        <v>15</v>
      </c>
      <c r="F26" s="11"/>
      <c r="G26" s="12">
        <f t="shared" ref="G26" si="12">(E26/E$34)*100</f>
        <v>6.5502183406113534</v>
      </c>
      <c r="H26" s="13"/>
      <c r="I26" s="12">
        <f t="shared" ref="I26" si="13">I25+G26</f>
        <v>90.39301310043669</v>
      </c>
      <c r="J26" s="13"/>
      <c r="K26" s="50">
        <v>13.07875488</v>
      </c>
      <c r="L26" s="11"/>
      <c r="M26" s="12">
        <f t="shared" ref="M26" si="14">(K26/K$34)*100</f>
        <v>12.155623491603516</v>
      </c>
      <c r="N26" s="13"/>
      <c r="O26" s="12">
        <f t="shared" ref="O26" si="15">O25+M26</f>
        <v>33.329125522682034</v>
      </c>
      <c r="P26" s="13"/>
      <c r="Q26" s="11">
        <v>871916.99200000009</v>
      </c>
    </row>
    <row r="27" spans="3:17" ht="15" customHeight="1" x14ac:dyDescent="0.2">
      <c r="C27" s="19" t="s">
        <v>18</v>
      </c>
      <c r="D27" s="20"/>
      <c r="E27" s="151" t="s">
        <v>184</v>
      </c>
      <c r="F27" s="17"/>
      <c r="G27" s="165" t="s">
        <v>184</v>
      </c>
      <c r="H27" s="18"/>
      <c r="I27" s="165" t="s">
        <v>184</v>
      </c>
      <c r="J27" s="18"/>
      <c r="K27" s="51" t="s">
        <v>184</v>
      </c>
      <c r="L27" s="17"/>
      <c r="M27" s="165" t="s">
        <v>184</v>
      </c>
      <c r="N27" s="18"/>
      <c r="O27" s="165" t="s">
        <v>184</v>
      </c>
      <c r="P27" s="18"/>
      <c r="Q27" s="17" t="s">
        <v>184</v>
      </c>
    </row>
    <row r="28" spans="3:17" ht="15" customHeight="1" x14ac:dyDescent="0.2">
      <c r="C28" s="14" t="s">
        <v>19</v>
      </c>
      <c r="D28" s="10"/>
      <c r="E28" s="150" t="s">
        <v>184</v>
      </c>
      <c r="F28" s="11"/>
      <c r="G28" s="163" t="s">
        <v>184</v>
      </c>
      <c r="H28" s="13"/>
      <c r="I28" s="163" t="s">
        <v>184</v>
      </c>
      <c r="J28" s="13"/>
      <c r="K28" s="50" t="s">
        <v>184</v>
      </c>
      <c r="L28" s="11"/>
      <c r="M28" s="163" t="s">
        <v>184</v>
      </c>
      <c r="N28" s="13"/>
      <c r="O28" s="163" t="s">
        <v>184</v>
      </c>
      <c r="P28" s="13"/>
      <c r="Q28" s="11" t="s">
        <v>184</v>
      </c>
    </row>
    <row r="29" spans="3:17" ht="15" customHeight="1" x14ac:dyDescent="0.2">
      <c r="C29" s="14" t="s">
        <v>1</v>
      </c>
      <c r="D29" s="10"/>
      <c r="E29" s="150">
        <v>10</v>
      </c>
      <c r="F29" s="11"/>
      <c r="G29" s="12">
        <f t="shared" ref="G29:G33" si="16">(E29/E$34)*100</f>
        <v>4.3668122270742353</v>
      </c>
      <c r="H29" s="13"/>
      <c r="I29" s="164">
        <v>98.253275109170318</v>
      </c>
      <c r="J29" s="13"/>
      <c r="K29" s="50">
        <v>5.0386185399999999</v>
      </c>
      <c r="L29" s="11"/>
      <c r="M29" s="12">
        <f t="shared" ref="M29:M33" si="17">(K29/K$34)*100</f>
        <v>4.6829801806066884</v>
      </c>
      <c r="N29" s="13"/>
      <c r="O29" s="164">
        <v>49.399643490025312</v>
      </c>
      <c r="P29" s="13"/>
      <c r="Q29" s="11">
        <v>503861.85399999999</v>
      </c>
    </row>
    <row r="30" spans="3:17" ht="15" customHeight="1" x14ac:dyDescent="0.2">
      <c r="C30" s="14" t="s">
        <v>2</v>
      </c>
      <c r="D30" s="10"/>
      <c r="E30" s="150" t="s">
        <v>184</v>
      </c>
      <c r="F30" s="11"/>
      <c r="G30" s="163" t="s">
        <v>184</v>
      </c>
      <c r="H30" s="13"/>
      <c r="I30" s="163" t="s">
        <v>184</v>
      </c>
      <c r="J30" s="13"/>
      <c r="K30" s="50" t="s">
        <v>184</v>
      </c>
      <c r="L30" s="11"/>
      <c r="M30" s="163" t="s">
        <v>184</v>
      </c>
      <c r="N30" s="13"/>
      <c r="O30" s="163" t="s">
        <v>184</v>
      </c>
      <c r="P30" s="13"/>
      <c r="Q30" s="11" t="s">
        <v>184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0</v>
      </c>
      <c r="F33" s="11"/>
      <c r="G33" s="12">
        <f t="shared" si="16"/>
        <v>0</v>
      </c>
      <c r="H33" s="13"/>
      <c r="I33" s="164">
        <v>100</v>
      </c>
      <c r="J33" s="13"/>
      <c r="K33" s="50">
        <v>0</v>
      </c>
      <c r="L33" s="11"/>
      <c r="M33" s="12">
        <f t="shared" si="17"/>
        <v>0</v>
      </c>
      <c r="N33" s="13"/>
      <c r="O33" s="164">
        <v>100</v>
      </c>
      <c r="P33" s="13"/>
      <c r="Q33" s="163" t="s">
        <v>185</v>
      </c>
    </row>
    <row r="34" spans="3:17" ht="17.100000000000001" customHeight="1" x14ac:dyDescent="0.2">
      <c r="C34" s="42" t="s">
        <v>10</v>
      </c>
      <c r="D34" s="42"/>
      <c r="E34" s="155">
        <v>229</v>
      </c>
      <c r="F34" s="156"/>
      <c r="G34" s="157">
        <f>(E34/E$34)*100</f>
        <v>100</v>
      </c>
      <c r="H34" s="158"/>
      <c r="I34" s="159"/>
      <c r="J34" s="159"/>
      <c r="K34" s="160">
        <v>107.59427428000001</v>
      </c>
      <c r="L34" s="156"/>
      <c r="M34" s="157">
        <f>(K34/K$34)*100</f>
        <v>100</v>
      </c>
      <c r="N34" s="158"/>
      <c r="O34" s="159"/>
      <c r="P34" s="159"/>
      <c r="Q34" s="156">
        <v>469843.99248908297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218" t="s">
        <v>211</v>
      </c>
      <c r="D4" s="218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8" customHeight="1" x14ac:dyDescent="0.2">
      <c r="C5" s="210" t="s">
        <v>176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>(E13/E$34)*100</f>
        <v>0</v>
      </c>
      <c r="H13" s="13"/>
      <c r="I13" s="12">
        <f>G13</f>
        <v>0</v>
      </c>
      <c r="J13" s="13"/>
      <c r="K13" s="50">
        <v>0</v>
      </c>
      <c r="L13" s="11"/>
      <c r="M13" s="12">
        <f>(K13/K$34)*100</f>
        <v>0</v>
      </c>
      <c r="N13" s="13"/>
      <c r="O13" s="12">
        <f>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>
        <v>13</v>
      </c>
      <c r="F14" s="11"/>
      <c r="G14" s="12">
        <f t="shared" ref="G14:G29" si="0">(E14/E$34)*100</f>
        <v>1.3993541442411195</v>
      </c>
      <c r="H14" s="13"/>
      <c r="I14" s="12">
        <f t="shared" ref="I14:I29" si="1">I13+G14</f>
        <v>1.3993541442411195</v>
      </c>
      <c r="J14" s="13"/>
      <c r="K14" s="50">
        <v>7.2268599999999999E-3</v>
      </c>
      <c r="L14" s="11"/>
      <c r="M14" s="12">
        <f t="shared" ref="M14:M29" si="2">(K14/K$34)*100</f>
        <v>2.3284363625723946E-3</v>
      </c>
      <c r="N14" s="13"/>
      <c r="O14" s="12">
        <f t="shared" ref="O14:O29" si="3">O13+M14</f>
        <v>2.3284363625723946E-3</v>
      </c>
      <c r="P14" s="13"/>
      <c r="Q14" s="11">
        <v>555.91230769230765</v>
      </c>
    </row>
    <row r="15" spans="1:17" ht="15" customHeight="1" x14ac:dyDescent="0.2">
      <c r="C15" s="14" t="s">
        <v>26</v>
      </c>
      <c r="D15" s="10"/>
      <c r="E15" s="150">
        <v>52</v>
      </c>
      <c r="F15" s="11"/>
      <c r="G15" s="12">
        <f t="shared" si="0"/>
        <v>5.5974165769644779</v>
      </c>
      <c r="H15" s="13"/>
      <c r="I15" s="12">
        <f t="shared" si="1"/>
        <v>6.9967707212055972</v>
      </c>
      <c r="J15" s="13"/>
      <c r="K15" s="50">
        <v>0.22822344999999999</v>
      </c>
      <c r="L15" s="11"/>
      <c r="M15" s="12">
        <f t="shared" si="2"/>
        <v>7.3531766184999126E-2</v>
      </c>
      <c r="N15" s="13"/>
      <c r="O15" s="12">
        <f t="shared" si="3"/>
        <v>7.5860202547571517E-2</v>
      </c>
      <c r="P15" s="13"/>
      <c r="Q15" s="11">
        <v>4388.9124999999995</v>
      </c>
    </row>
    <row r="16" spans="1:17" ht="15" customHeight="1" x14ac:dyDescent="0.2">
      <c r="C16" s="14" t="s">
        <v>22</v>
      </c>
      <c r="D16" s="10"/>
      <c r="E16" s="150">
        <v>72</v>
      </c>
      <c r="F16" s="11"/>
      <c r="G16" s="12">
        <f t="shared" si="0"/>
        <v>7.7502691065662006</v>
      </c>
      <c r="H16" s="13"/>
      <c r="I16" s="12">
        <f t="shared" si="1"/>
        <v>14.747039827771797</v>
      </c>
      <c r="J16" s="13"/>
      <c r="K16" s="50">
        <v>1.0678575400000001</v>
      </c>
      <c r="L16" s="11"/>
      <c r="M16" s="12">
        <f t="shared" si="2"/>
        <v>0.34405513960186102</v>
      </c>
      <c r="N16" s="13"/>
      <c r="O16" s="12">
        <f t="shared" si="3"/>
        <v>0.41991534214943255</v>
      </c>
      <c r="P16" s="13"/>
      <c r="Q16" s="11">
        <v>14831.354722222222</v>
      </c>
    </row>
    <row r="17" spans="3:17" ht="15" customHeight="1" x14ac:dyDescent="0.2">
      <c r="C17" s="15" t="s">
        <v>14</v>
      </c>
      <c r="D17" s="20"/>
      <c r="E17" s="151">
        <v>116</v>
      </c>
      <c r="F17" s="17"/>
      <c r="G17" s="5">
        <f t="shared" si="0"/>
        <v>12.486544671689989</v>
      </c>
      <c r="H17" s="18"/>
      <c r="I17" s="5">
        <f t="shared" si="1"/>
        <v>27.233584499461784</v>
      </c>
      <c r="J17" s="18"/>
      <c r="K17" s="51">
        <v>2.46586091</v>
      </c>
      <c r="L17" s="17"/>
      <c r="M17" s="5">
        <f t="shared" si="2"/>
        <v>0.79448061923018498</v>
      </c>
      <c r="N17" s="18"/>
      <c r="O17" s="5">
        <f t="shared" si="3"/>
        <v>1.2143959613796176</v>
      </c>
      <c r="P17" s="18"/>
      <c r="Q17" s="17">
        <v>21257.421637931035</v>
      </c>
    </row>
    <row r="18" spans="3:17" ht="15" customHeight="1" x14ac:dyDescent="0.2">
      <c r="C18" s="14" t="s">
        <v>15</v>
      </c>
      <c r="D18" s="10"/>
      <c r="E18" s="150">
        <v>127</v>
      </c>
      <c r="F18" s="11"/>
      <c r="G18" s="12">
        <f t="shared" si="0"/>
        <v>13.670613562970937</v>
      </c>
      <c r="H18" s="13"/>
      <c r="I18" s="12">
        <f t="shared" si="1"/>
        <v>40.904198062432719</v>
      </c>
      <c r="J18" s="13"/>
      <c r="K18" s="50">
        <v>1.5884657099999999</v>
      </c>
      <c r="L18" s="11"/>
      <c r="M18" s="12">
        <f t="shared" si="2"/>
        <v>0.51179091885872641</v>
      </c>
      <c r="N18" s="13"/>
      <c r="O18" s="12">
        <f t="shared" si="3"/>
        <v>1.726186880238344</v>
      </c>
      <c r="P18" s="13"/>
      <c r="Q18" s="11">
        <v>12507.604015748031</v>
      </c>
    </row>
    <row r="19" spans="3:17" ht="15" customHeight="1" x14ac:dyDescent="0.2">
      <c r="C19" s="14" t="s">
        <v>16</v>
      </c>
      <c r="D19" s="10"/>
      <c r="E19" s="150">
        <v>120</v>
      </c>
      <c r="F19" s="11"/>
      <c r="G19" s="12">
        <f t="shared" si="0"/>
        <v>12.917115177610333</v>
      </c>
      <c r="H19" s="13"/>
      <c r="I19" s="12">
        <f t="shared" si="1"/>
        <v>53.821313240043054</v>
      </c>
      <c r="J19" s="13"/>
      <c r="K19" s="50">
        <v>2.40271363</v>
      </c>
      <c r="L19" s="11"/>
      <c r="M19" s="12">
        <f t="shared" si="2"/>
        <v>0.77413507179332586</v>
      </c>
      <c r="N19" s="13"/>
      <c r="O19" s="12">
        <f t="shared" si="3"/>
        <v>2.50032195203167</v>
      </c>
      <c r="P19" s="13"/>
      <c r="Q19" s="11">
        <v>20022.613583333332</v>
      </c>
    </row>
    <row r="20" spans="3:17" ht="15" customHeight="1" x14ac:dyDescent="0.2">
      <c r="C20" s="14" t="s">
        <v>21</v>
      </c>
      <c r="D20" s="10"/>
      <c r="E20" s="150">
        <v>149</v>
      </c>
      <c r="F20" s="11"/>
      <c r="G20" s="12">
        <f t="shared" si="0"/>
        <v>16.03875134553283</v>
      </c>
      <c r="H20" s="13"/>
      <c r="I20" s="12">
        <f t="shared" si="1"/>
        <v>69.860064585575884</v>
      </c>
      <c r="J20" s="13"/>
      <c r="K20" s="50">
        <v>5.0252094200000004</v>
      </c>
      <c r="L20" s="11"/>
      <c r="M20" s="12">
        <f t="shared" si="2"/>
        <v>1.6190821937977673</v>
      </c>
      <c r="N20" s="13"/>
      <c r="O20" s="12">
        <f t="shared" si="3"/>
        <v>4.1194041458294368</v>
      </c>
      <c r="P20" s="13"/>
      <c r="Q20" s="11">
        <v>33726.237718120807</v>
      </c>
    </row>
    <row r="21" spans="3:17" ht="15" customHeight="1" x14ac:dyDescent="0.2">
      <c r="C21" s="14" t="s">
        <v>23</v>
      </c>
      <c r="D21" s="10"/>
      <c r="E21" s="150">
        <v>61</v>
      </c>
      <c r="F21" s="11"/>
      <c r="G21" s="12">
        <f t="shared" si="0"/>
        <v>6.566200215285253</v>
      </c>
      <c r="H21" s="13"/>
      <c r="I21" s="12">
        <f t="shared" si="1"/>
        <v>76.426264800861134</v>
      </c>
      <c r="J21" s="13"/>
      <c r="K21" s="50">
        <v>4.1792313700000001</v>
      </c>
      <c r="L21" s="11"/>
      <c r="M21" s="12">
        <f t="shared" si="2"/>
        <v>1.3465148473211388</v>
      </c>
      <c r="N21" s="13"/>
      <c r="O21" s="12">
        <f t="shared" si="3"/>
        <v>5.4659189931505754</v>
      </c>
      <c r="P21" s="13"/>
      <c r="Q21" s="11">
        <v>68511.989672131152</v>
      </c>
    </row>
    <row r="22" spans="3:17" ht="15" customHeight="1" x14ac:dyDescent="0.2">
      <c r="C22" s="19" t="s">
        <v>24</v>
      </c>
      <c r="D22" s="20"/>
      <c r="E22" s="151">
        <v>17</v>
      </c>
      <c r="F22" s="17"/>
      <c r="G22" s="5">
        <f t="shared" si="0"/>
        <v>1.8299246501614641</v>
      </c>
      <c r="H22" s="18"/>
      <c r="I22" s="5">
        <f t="shared" si="1"/>
        <v>78.256189451022593</v>
      </c>
      <c r="J22" s="18"/>
      <c r="K22" s="51">
        <v>0.39015252</v>
      </c>
      <c r="L22" s="17"/>
      <c r="M22" s="5">
        <f t="shared" si="2"/>
        <v>0.12570401453982138</v>
      </c>
      <c r="N22" s="18"/>
      <c r="O22" s="5">
        <f t="shared" si="3"/>
        <v>5.591623007690397</v>
      </c>
      <c r="P22" s="18"/>
      <c r="Q22" s="17">
        <v>22950.14823529412</v>
      </c>
    </row>
    <row r="23" spans="3:17" ht="15" customHeight="1" x14ac:dyDescent="0.2">
      <c r="C23" s="14" t="s">
        <v>30</v>
      </c>
      <c r="D23" s="10"/>
      <c r="E23" s="150">
        <v>24</v>
      </c>
      <c r="F23" s="11"/>
      <c r="G23" s="12">
        <f t="shared" si="0"/>
        <v>2.5834230355220669</v>
      </c>
      <c r="H23" s="13"/>
      <c r="I23" s="12">
        <f t="shared" si="1"/>
        <v>80.839612486544667</v>
      </c>
      <c r="J23" s="13"/>
      <c r="K23" s="50">
        <v>2.4440444000000001</v>
      </c>
      <c r="L23" s="11"/>
      <c r="M23" s="12">
        <f t="shared" si="2"/>
        <v>0.78745151458606244</v>
      </c>
      <c r="N23" s="13"/>
      <c r="O23" s="12">
        <f t="shared" si="3"/>
        <v>6.3790745222764595</v>
      </c>
      <c r="P23" s="13"/>
      <c r="Q23" s="11">
        <v>101835.18333333333</v>
      </c>
    </row>
    <row r="24" spans="3:17" ht="15" customHeight="1" x14ac:dyDescent="0.2">
      <c r="C24" s="14" t="s">
        <v>31</v>
      </c>
      <c r="D24" s="10"/>
      <c r="E24" s="150">
        <v>28</v>
      </c>
      <c r="F24" s="11"/>
      <c r="G24" s="12">
        <f t="shared" si="0"/>
        <v>3.0139935414424111</v>
      </c>
      <c r="H24" s="13"/>
      <c r="I24" s="12">
        <f t="shared" si="1"/>
        <v>83.853606027987084</v>
      </c>
      <c r="J24" s="13"/>
      <c r="K24" s="50">
        <v>6.3400663599999998</v>
      </c>
      <c r="L24" s="11"/>
      <c r="M24" s="12">
        <f t="shared" si="2"/>
        <v>2.0427185601694235</v>
      </c>
      <c r="N24" s="13"/>
      <c r="O24" s="12">
        <f t="shared" si="3"/>
        <v>8.421793082445884</v>
      </c>
      <c r="P24" s="13"/>
      <c r="Q24" s="11">
        <v>226430.94142857142</v>
      </c>
    </row>
    <row r="25" spans="3:17" ht="15" customHeight="1" x14ac:dyDescent="0.2">
      <c r="C25" s="14" t="s">
        <v>25</v>
      </c>
      <c r="D25" s="10"/>
      <c r="E25" s="150">
        <v>59</v>
      </c>
      <c r="F25" s="11"/>
      <c r="G25" s="12">
        <f t="shared" si="0"/>
        <v>6.3509149623250813</v>
      </c>
      <c r="H25" s="13"/>
      <c r="I25" s="12">
        <f t="shared" si="1"/>
        <v>90.204520990312162</v>
      </c>
      <c r="J25" s="13"/>
      <c r="K25" s="50">
        <v>24.707316670000001</v>
      </c>
      <c r="L25" s="11"/>
      <c r="M25" s="12">
        <f t="shared" si="2"/>
        <v>7.9604993809232623</v>
      </c>
      <c r="N25" s="13"/>
      <c r="O25" s="12">
        <f t="shared" si="3"/>
        <v>16.382292463369147</v>
      </c>
      <c r="P25" s="13"/>
      <c r="Q25" s="11">
        <v>418768.0791525424</v>
      </c>
    </row>
    <row r="26" spans="3:17" ht="15" customHeight="1" x14ac:dyDescent="0.2">
      <c r="C26" s="14" t="s">
        <v>17</v>
      </c>
      <c r="D26" s="10"/>
      <c r="E26" s="150">
        <v>33</v>
      </c>
      <c r="F26" s="11"/>
      <c r="G26" s="12">
        <f t="shared" si="0"/>
        <v>3.5522066738428419</v>
      </c>
      <c r="H26" s="13"/>
      <c r="I26" s="12">
        <f t="shared" si="1"/>
        <v>93.756727664155008</v>
      </c>
      <c r="J26" s="13"/>
      <c r="K26" s="50">
        <v>5.6841777599999999</v>
      </c>
      <c r="L26" s="11"/>
      <c r="M26" s="12">
        <f t="shared" si="2"/>
        <v>1.8313965107542283</v>
      </c>
      <c r="N26" s="13"/>
      <c r="O26" s="12">
        <f t="shared" si="3"/>
        <v>18.213688974123375</v>
      </c>
      <c r="P26" s="13"/>
      <c r="Q26" s="11">
        <v>172247.81090909091</v>
      </c>
    </row>
    <row r="27" spans="3:17" ht="15" customHeight="1" x14ac:dyDescent="0.2">
      <c r="C27" s="19" t="s">
        <v>18</v>
      </c>
      <c r="D27" s="20"/>
      <c r="E27" s="151">
        <v>13</v>
      </c>
      <c r="F27" s="17"/>
      <c r="G27" s="5">
        <f t="shared" si="0"/>
        <v>1.3993541442411195</v>
      </c>
      <c r="H27" s="18"/>
      <c r="I27" s="5">
        <f t="shared" si="1"/>
        <v>95.156081808396124</v>
      </c>
      <c r="J27" s="18"/>
      <c r="K27" s="51">
        <v>7.8532812600000002</v>
      </c>
      <c r="L27" s="17"/>
      <c r="M27" s="5">
        <f t="shared" si="2"/>
        <v>2.5302642712453753</v>
      </c>
      <c r="N27" s="18"/>
      <c r="O27" s="5">
        <f t="shared" si="3"/>
        <v>20.743953245368751</v>
      </c>
      <c r="P27" s="18"/>
      <c r="Q27" s="17">
        <v>604098.5584615384</v>
      </c>
    </row>
    <row r="28" spans="3:17" ht="15" customHeight="1" x14ac:dyDescent="0.2">
      <c r="C28" s="14" t="s">
        <v>19</v>
      </c>
      <c r="D28" s="10"/>
      <c r="E28" s="150">
        <v>4</v>
      </c>
      <c r="F28" s="11"/>
      <c r="G28" s="12">
        <f t="shared" si="0"/>
        <v>0.4305705059203444</v>
      </c>
      <c r="H28" s="13"/>
      <c r="I28" s="12">
        <f t="shared" si="1"/>
        <v>95.586652314316467</v>
      </c>
      <c r="J28" s="13"/>
      <c r="K28" s="50">
        <v>0.23198848</v>
      </c>
      <c r="L28" s="11"/>
      <c r="M28" s="12">
        <f t="shared" si="2"/>
        <v>7.4744828671082425E-2</v>
      </c>
      <c r="N28" s="13"/>
      <c r="O28" s="12">
        <f t="shared" si="3"/>
        <v>20.818698074039833</v>
      </c>
      <c r="P28" s="13"/>
      <c r="Q28" s="11">
        <v>57997.120000000003</v>
      </c>
    </row>
    <row r="29" spans="3:17" ht="15" customHeight="1" x14ac:dyDescent="0.2">
      <c r="C29" s="14" t="s">
        <v>1</v>
      </c>
      <c r="D29" s="10"/>
      <c r="E29" s="150">
        <v>15</v>
      </c>
      <c r="F29" s="11"/>
      <c r="G29" s="12">
        <f t="shared" si="0"/>
        <v>1.6146393972012916</v>
      </c>
      <c r="H29" s="13"/>
      <c r="I29" s="12">
        <f t="shared" si="1"/>
        <v>97.201291711517754</v>
      </c>
      <c r="J29" s="13"/>
      <c r="K29" s="50">
        <v>7.3666966199999999</v>
      </c>
      <c r="L29" s="11"/>
      <c r="M29" s="12">
        <f t="shared" si="2"/>
        <v>2.3734906006269876</v>
      </c>
      <c r="N29" s="13"/>
      <c r="O29" s="12">
        <f t="shared" si="3"/>
        <v>23.19218867466682</v>
      </c>
      <c r="P29" s="13"/>
      <c r="Q29" s="11">
        <v>491113.10800000001</v>
      </c>
    </row>
    <row r="30" spans="3:17" ht="15" customHeight="1" x14ac:dyDescent="0.2">
      <c r="C30" s="14" t="s">
        <v>2</v>
      </c>
      <c r="D30" s="10"/>
      <c r="E30" s="150">
        <v>12</v>
      </c>
      <c r="F30" s="11"/>
      <c r="G30" s="12">
        <f t="shared" ref="G30" si="4">(E30/E$34)*100</f>
        <v>1.2917115177610334</v>
      </c>
      <c r="H30" s="13"/>
      <c r="I30" s="12">
        <f t="shared" ref="I30" si="5">I29+G30</f>
        <v>98.493003229278784</v>
      </c>
      <c r="J30" s="13"/>
      <c r="K30" s="50">
        <v>26.513704400000002</v>
      </c>
      <c r="L30" s="11"/>
      <c r="M30" s="12">
        <f t="shared" ref="M30" si="6">(K30/K$34)*100</f>
        <v>8.5425030277957088</v>
      </c>
      <c r="N30" s="13"/>
      <c r="O30" s="12">
        <f t="shared" ref="O30" si="7">O29+M30</f>
        <v>31.734691702462527</v>
      </c>
      <c r="P30" s="13"/>
      <c r="Q30" s="11">
        <v>2209475.3666666667</v>
      </c>
    </row>
    <row r="31" spans="3:17" ht="15" customHeight="1" x14ac:dyDescent="0.2">
      <c r="C31" s="14" t="s">
        <v>20</v>
      </c>
      <c r="D31" s="10"/>
      <c r="E31" s="150" t="s">
        <v>184</v>
      </c>
      <c r="F31" s="11"/>
      <c r="G31" s="163" t="s">
        <v>184</v>
      </c>
      <c r="H31" s="13"/>
      <c r="I31" s="163" t="s">
        <v>184</v>
      </c>
      <c r="J31" s="13"/>
      <c r="K31" s="50" t="s">
        <v>184</v>
      </c>
      <c r="L31" s="11"/>
      <c r="M31" s="163" t="s">
        <v>184</v>
      </c>
      <c r="N31" s="13"/>
      <c r="O31" s="163" t="s">
        <v>184</v>
      </c>
      <c r="P31" s="13"/>
      <c r="Q31" s="11" t="s">
        <v>184</v>
      </c>
    </row>
    <row r="32" spans="3:17" ht="15" customHeight="1" x14ac:dyDescent="0.2">
      <c r="C32" s="14" t="s">
        <v>27</v>
      </c>
      <c r="D32" s="10"/>
      <c r="E32" s="150" t="s">
        <v>184</v>
      </c>
      <c r="F32" s="11"/>
      <c r="G32" s="163" t="s">
        <v>184</v>
      </c>
      <c r="H32" s="13"/>
      <c r="I32" s="163" t="s">
        <v>184</v>
      </c>
      <c r="J32" s="13"/>
      <c r="K32" s="50" t="s">
        <v>184</v>
      </c>
      <c r="L32" s="11"/>
      <c r="M32" s="163" t="s">
        <v>184</v>
      </c>
      <c r="N32" s="13"/>
      <c r="O32" s="163" t="s">
        <v>184</v>
      </c>
      <c r="P32" s="13"/>
      <c r="Q32" s="11" t="s">
        <v>184</v>
      </c>
    </row>
    <row r="33" spans="3:17" ht="15" customHeight="1" x14ac:dyDescent="0.2">
      <c r="C33" s="9" t="s">
        <v>28</v>
      </c>
      <c r="D33" s="10"/>
      <c r="E33" s="150">
        <v>7</v>
      </c>
      <c r="F33" s="11"/>
      <c r="G33" s="12">
        <f t="shared" ref="G33" si="8">(E33/E$34)*100</f>
        <v>0.75349838536060276</v>
      </c>
      <c r="H33" s="13"/>
      <c r="I33" s="164">
        <v>100</v>
      </c>
      <c r="J33" s="13"/>
      <c r="K33" s="50">
        <v>204.28860433</v>
      </c>
      <c r="L33" s="11"/>
      <c r="M33" s="12">
        <f t="shared" ref="M33" si="9">(K33/K$34)*100</f>
        <v>65.820150768264</v>
      </c>
      <c r="N33" s="13"/>
      <c r="O33" s="164">
        <v>100</v>
      </c>
      <c r="P33" s="13"/>
      <c r="Q33" s="11">
        <v>29184086.332857143</v>
      </c>
    </row>
    <row r="34" spans="3:17" ht="17.100000000000001" customHeight="1" x14ac:dyDescent="0.2">
      <c r="C34" s="42" t="s">
        <v>10</v>
      </c>
      <c r="D34" s="42"/>
      <c r="E34" s="155">
        <v>929</v>
      </c>
      <c r="F34" s="156"/>
      <c r="G34" s="157">
        <f>(E34/E$34)*100</f>
        <v>100</v>
      </c>
      <c r="H34" s="158"/>
      <c r="I34" s="159"/>
      <c r="J34" s="159"/>
      <c r="K34" s="160">
        <v>310.37395378999997</v>
      </c>
      <c r="L34" s="156"/>
      <c r="M34" s="157">
        <f>(K34/K$34)*100</f>
        <v>100</v>
      </c>
      <c r="N34" s="158"/>
      <c r="O34" s="159"/>
      <c r="P34" s="159"/>
      <c r="Q34" s="156">
        <v>334094.67576964473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C7:C9"/>
    <mergeCell ref="C10:C11"/>
    <mergeCell ref="K9:K10"/>
    <mergeCell ref="C2:Q2"/>
    <mergeCell ref="C4:Q4"/>
    <mergeCell ref="E7:I7"/>
    <mergeCell ref="K7:Q7"/>
    <mergeCell ref="C5:Q5"/>
    <mergeCell ref="Q9:Q10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212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 t="shared" ref="G13:G15" si="0">(E13/E$34)*100</f>
        <v>0</v>
      </c>
      <c r="H13" s="13"/>
      <c r="I13" s="12">
        <f t="shared" ref="I13:I15" si="1">I12+G13</f>
        <v>0</v>
      </c>
      <c r="J13" s="13"/>
      <c r="K13" s="50">
        <v>0</v>
      </c>
      <c r="L13" s="11"/>
      <c r="M13" s="12">
        <f t="shared" ref="M13:M15" si="2">(K13/K$34)*100</f>
        <v>0</v>
      </c>
      <c r="N13" s="13"/>
      <c r="O13" s="12">
        <f t="shared" ref="O13:O15" si="3">O12+M13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>
        <v>18</v>
      </c>
      <c r="F14" s="11"/>
      <c r="G14" s="12">
        <f t="shared" si="0"/>
        <v>0.54995417048579287</v>
      </c>
      <c r="H14" s="13"/>
      <c r="I14" s="12">
        <f t="shared" si="1"/>
        <v>0.54995417048579287</v>
      </c>
      <c r="J14" s="13"/>
      <c r="K14" s="50">
        <v>3.2971900000000002E-3</v>
      </c>
      <c r="L14" s="11"/>
      <c r="M14" s="12">
        <f t="shared" si="2"/>
        <v>7.218098588021376E-4</v>
      </c>
      <c r="N14" s="13"/>
      <c r="O14" s="12">
        <f t="shared" si="3"/>
        <v>7.218098588021376E-4</v>
      </c>
      <c r="P14" s="13"/>
      <c r="Q14" s="11">
        <v>183.17722222222221</v>
      </c>
    </row>
    <row r="15" spans="1:17" ht="15" customHeight="1" x14ac:dyDescent="0.2">
      <c r="C15" s="14" t="s">
        <v>26</v>
      </c>
      <c r="D15" s="10"/>
      <c r="E15" s="150">
        <v>77</v>
      </c>
      <c r="F15" s="11"/>
      <c r="G15" s="12">
        <f t="shared" si="0"/>
        <v>2.3525817293003364</v>
      </c>
      <c r="H15" s="13"/>
      <c r="I15" s="12">
        <f t="shared" si="1"/>
        <v>2.9025358997861295</v>
      </c>
      <c r="J15" s="13"/>
      <c r="K15" s="50">
        <v>7.9478170000000001E-2</v>
      </c>
      <c r="L15" s="11"/>
      <c r="M15" s="12">
        <f t="shared" si="2"/>
        <v>1.7399096401952051E-2</v>
      </c>
      <c r="N15" s="13"/>
      <c r="O15" s="12">
        <f t="shared" si="3"/>
        <v>1.8120906260754188E-2</v>
      </c>
      <c r="P15" s="13"/>
      <c r="Q15" s="11">
        <v>1032.1840259740259</v>
      </c>
    </row>
    <row r="16" spans="1:17" ht="15" customHeight="1" x14ac:dyDescent="0.2">
      <c r="C16" s="14" t="s">
        <v>22</v>
      </c>
      <c r="D16" s="10"/>
      <c r="E16" s="150">
        <v>85</v>
      </c>
      <c r="F16" s="11"/>
      <c r="G16" s="12">
        <f t="shared" ref="G16:G33" si="4">(E16/E$34)*100</f>
        <v>2.5970058050717997</v>
      </c>
      <c r="H16" s="13"/>
      <c r="I16" s="12">
        <f t="shared" ref="I16:I32" si="5">I15+G16</f>
        <v>5.4995417048579291</v>
      </c>
      <c r="J16" s="13"/>
      <c r="K16" s="50">
        <v>0.22107861000000001</v>
      </c>
      <c r="L16" s="11"/>
      <c r="M16" s="12">
        <f t="shared" ref="M16:M33" si="6">(K16/K$34)*100</f>
        <v>4.8397793353817289E-2</v>
      </c>
      <c r="N16" s="13"/>
      <c r="O16" s="12">
        <f t="shared" ref="O16:O32" si="7">O15+M16</f>
        <v>6.6518699614571478E-2</v>
      </c>
      <c r="P16" s="13"/>
      <c r="Q16" s="11">
        <v>2600.9248235294122</v>
      </c>
    </row>
    <row r="17" spans="3:17" ht="15" customHeight="1" x14ac:dyDescent="0.2">
      <c r="C17" s="15" t="s">
        <v>14</v>
      </c>
      <c r="D17" s="20"/>
      <c r="E17" s="151">
        <v>240</v>
      </c>
      <c r="F17" s="17"/>
      <c r="G17" s="5">
        <f t="shared" si="4"/>
        <v>7.3327222731439043</v>
      </c>
      <c r="H17" s="18"/>
      <c r="I17" s="5">
        <f t="shared" si="5"/>
        <v>12.832263978001833</v>
      </c>
      <c r="J17" s="18"/>
      <c r="K17" s="51">
        <v>0.79153214999999999</v>
      </c>
      <c r="L17" s="17"/>
      <c r="M17" s="5">
        <f t="shared" si="6"/>
        <v>0.17327958335092983</v>
      </c>
      <c r="N17" s="18"/>
      <c r="O17" s="5">
        <f t="shared" si="7"/>
        <v>0.23979828296550132</v>
      </c>
      <c r="P17" s="18"/>
      <c r="Q17" s="17">
        <v>3298.0506250000003</v>
      </c>
    </row>
    <row r="18" spans="3:17" ht="15" customHeight="1" x14ac:dyDescent="0.2">
      <c r="C18" s="14" t="s">
        <v>15</v>
      </c>
      <c r="D18" s="10"/>
      <c r="E18" s="150">
        <v>261</v>
      </c>
      <c r="F18" s="11"/>
      <c r="G18" s="12">
        <f t="shared" si="4"/>
        <v>7.9743354720439958</v>
      </c>
      <c r="H18" s="13"/>
      <c r="I18" s="12">
        <f t="shared" si="5"/>
        <v>20.80659945004583</v>
      </c>
      <c r="J18" s="13"/>
      <c r="K18" s="50">
        <v>1.80795065</v>
      </c>
      <c r="L18" s="11"/>
      <c r="M18" s="12">
        <f t="shared" si="6"/>
        <v>0.39579053782091195</v>
      </c>
      <c r="N18" s="13"/>
      <c r="O18" s="12">
        <f t="shared" si="7"/>
        <v>0.63558882078641332</v>
      </c>
      <c r="P18" s="13"/>
      <c r="Q18" s="11">
        <v>6927.0139846743295</v>
      </c>
    </row>
    <row r="19" spans="3:17" ht="15" customHeight="1" x14ac:dyDescent="0.2">
      <c r="C19" s="14" t="s">
        <v>16</v>
      </c>
      <c r="D19" s="10"/>
      <c r="E19" s="150">
        <v>323</v>
      </c>
      <c r="F19" s="11"/>
      <c r="G19" s="12">
        <f t="shared" si="4"/>
        <v>9.8686220592728393</v>
      </c>
      <c r="H19" s="13"/>
      <c r="I19" s="12">
        <f t="shared" si="5"/>
        <v>30.675221509318668</v>
      </c>
      <c r="J19" s="13"/>
      <c r="K19" s="50">
        <v>2.56731862</v>
      </c>
      <c r="L19" s="11"/>
      <c r="M19" s="12">
        <f t="shared" si="6"/>
        <v>0.56202884595740565</v>
      </c>
      <c r="N19" s="13"/>
      <c r="O19" s="12">
        <f t="shared" si="7"/>
        <v>1.197617666743819</v>
      </c>
      <c r="P19" s="13"/>
      <c r="Q19" s="11">
        <v>7948.3548606811146</v>
      </c>
    </row>
    <row r="20" spans="3:17" ht="15" customHeight="1" x14ac:dyDescent="0.2">
      <c r="C20" s="14" t="s">
        <v>21</v>
      </c>
      <c r="D20" s="10"/>
      <c r="E20" s="150">
        <v>573</v>
      </c>
      <c r="F20" s="11"/>
      <c r="G20" s="12">
        <f t="shared" si="4"/>
        <v>17.506874427131073</v>
      </c>
      <c r="H20" s="13"/>
      <c r="I20" s="12">
        <f t="shared" si="5"/>
        <v>48.182095936449741</v>
      </c>
      <c r="J20" s="13"/>
      <c r="K20" s="50">
        <v>7.7599625899999998</v>
      </c>
      <c r="L20" s="11"/>
      <c r="M20" s="12">
        <f t="shared" si="6"/>
        <v>1.6987851781055292</v>
      </c>
      <c r="N20" s="13"/>
      <c r="O20" s="12">
        <f t="shared" si="7"/>
        <v>2.896402844849348</v>
      </c>
      <c r="P20" s="13"/>
      <c r="Q20" s="11">
        <v>13542.692129144851</v>
      </c>
    </row>
    <row r="21" spans="3:17" ht="15" customHeight="1" x14ac:dyDescent="0.2">
      <c r="C21" s="14" t="s">
        <v>23</v>
      </c>
      <c r="D21" s="10"/>
      <c r="E21" s="150">
        <v>267</v>
      </c>
      <c r="F21" s="11"/>
      <c r="G21" s="12">
        <f t="shared" si="4"/>
        <v>8.1576535288725935</v>
      </c>
      <c r="H21" s="13"/>
      <c r="I21" s="12">
        <f t="shared" si="5"/>
        <v>56.339749465322335</v>
      </c>
      <c r="J21" s="13"/>
      <c r="K21" s="50">
        <v>5.9119927700000003</v>
      </c>
      <c r="L21" s="11"/>
      <c r="M21" s="12">
        <f t="shared" si="6"/>
        <v>1.2942337768078147</v>
      </c>
      <c r="N21" s="13"/>
      <c r="O21" s="12">
        <f t="shared" si="7"/>
        <v>4.1906366216571627</v>
      </c>
      <c r="P21" s="13"/>
      <c r="Q21" s="11">
        <v>22142.295018726592</v>
      </c>
    </row>
    <row r="22" spans="3:17" ht="15" customHeight="1" x14ac:dyDescent="0.2">
      <c r="C22" s="19" t="s">
        <v>24</v>
      </c>
      <c r="D22" s="20"/>
      <c r="E22" s="151">
        <v>93</v>
      </c>
      <c r="F22" s="17"/>
      <c r="G22" s="5">
        <f t="shared" si="4"/>
        <v>2.841429880843263</v>
      </c>
      <c r="H22" s="18"/>
      <c r="I22" s="5">
        <f t="shared" si="5"/>
        <v>59.181179346165599</v>
      </c>
      <c r="J22" s="18"/>
      <c r="K22" s="51">
        <v>2.4526645500000002</v>
      </c>
      <c r="L22" s="17"/>
      <c r="M22" s="5">
        <f t="shared" si="6"/>
        <v>0.53692915862431589</v>
      </c>
      <c r="N22" s="18"/>
      <c r="O22" s="5">
        <f t="shared" si="7"/>
        <v>4.7275657802814788</v>
      </c>
      <c r="P22" s="18"/>
      <c r="Q22" s="17">
        <v>26372.737096774195</v>
      </c>
    </row>
    <row r="23" spans="3:17" ht="15" customHeight="1" x14ac:dyDescent="0.2">
      <c r="C23" s="14" t="s">
        <v>30</v>
      </c>
      <c r="D23" s="10"/>
      <c r="E23" s="150">
        <v>91</v>
      </c>
      <c r="F23" s="11"/>
      <c r="G23" s="12">
        <f t="shared" si="4"/>
        <v>2.7803238619003969</v>
      </c>
      <c r="H23" s="13"/>
      <c r="I23" s="12">
        <f t="shared" si="5"/>
        <v>61.961503208065999</v>
      </c>
      <c r="J23" s="13"/>
      <c r="K23" s="50">
        <v>2.2383429800000001</v>
      </c>
      <c r="L23" s="11"/>
      <c r="M23" s="12">
        <f t="shared" si="6"/>
        <v>0.4900105939738249</v>
      </c>
      <c r="N23" s="13"/>
      <c r="O23" s="12">
        <f t="shared" si="7"/>
        <v>5.2175763742553034</v>
      </c>
      <c r="P23" s="13"/>
      <c r="Q23" s="11">
        <v>24597.175604395605</v>
      </c>
    </row>
    <row r="24" spans="3:17" ht="15" customHeight="1" x14ac:dyDescent="0.2">
      <c r="C24" s="14" t="s">
        <v>31</v>
      </c>
      <c r="D24" s="10"/>
      <c r="E24" s="150">
        <v>129</v>
      </c>
      <c r="F24" s="11"/>
      <c r="G24" s="12">
        <f t="shared" si="4"/>
        <v>3.9413382218148487</v>
      </c>
      <c r="H24" s="13"/>
      <c r="I24" s="12">
        <f t="shared" si="5"/>
        <v>65.902841429880851</v>
      </c>
      <c r="J24" s="13"/>
      <c r="K24" s="50">
        <v>5.7776019700000001</v>
      </c>
      <c r="L24" s="11"/>
      <c r="M24" s="12">
        <f t="shared" si="6"/>
        <v>1.2648133902446179</v>
      </c>
      <c r="N24" s="13"/>
      <c r="O24" s="12">
        <f t="shared" si="7"/>
        <v>6.4823897644999215</v>
      </c>
      <c r="P24" s="13"/>
      <c r="Q24" s="11">
        <v>44787.612170542634</v>
      </c>
    </row>
    <row r="25" spans="3:17" ht="15" customHeight="1" x14ac:dyDescent="0.2">
      <c r="C25" s="14" t="s">
        <v>25</v>
      </c>
      <c r="D25" s="10"/>
      <c r="E25" s="150">
        <v>360</v>
      </c>
      <c r="F25" s="11"/>
      <c r="G25" s="12">
        <f t="shared" si="4"/>
        <v>10.999083409715857</v>
      </c>
      <c r="H25" s="13"/>
      <c r="I25" s="12">
        <f t="shared" si="5"/>
        <v>76.901924839596703</v>
      </c>
      <c r="J25" s="13"/>
      <c r="K25" s="50">
        <v>20.11933775</v>
      </c>
      <c r="L25" s="11"/>
      <c r="M25" s="12">
        <f t="shared" si="6"/>
        <v>4.4044584450759627</v>
      </c>
      <c r="N25" s="13"/>
      <c r="O25" s="12">
        <f t="shared" si="7"/>
        <v>10.886848209575884</v>
      </c>
      <c r="P25" s="13"/>
      <c r="Q25" s="11">
        <v>55887.049305555556</v>
      </c>
    </row>
    <row r="26" spans="3:17" ht="15" customHeight="1" x14ac:dyDescent="0.2">
      <c r="C26" s="14" t="s">
        <v>17</v>
      </c>
      <c r="D26" s="10"/>
      <c r="E26" s="150">
        <v>219</v>
      </c>
      <c r="F26" s="11"/>
      <c r="G26" s="12">
        <f t="shared" si="4"/>
        <v>6.6911090742438128</v>
      </c>
      <c r="H26" s="13"/>
      <c r="I26" s="12">
        <f t="shared" si="5"/>
        <v>83.593033913840515</v>
      </c>
      <c r="J26" s="13"/>
      <c r="K26" s="50">
        <v>20.406720539999998</v>
      </c>
      <c r="L26" s="11"/>
      <c r="M26" s="12">
        <f t="shared" si="6"/>
        <v>4.4673713287957559</v>
      </c>
      <c r="N26" s="13"/>
      <c r="O26" s="12">
        <f t="shared" si="7"/>
        <v>15.354219538371641</v>
      </c>
      <c r="P26" s="13"/>
      <c r="Q26" s="11">
        <v>93181.372328767116</v>
      </c>
    </row>
    <row r="27" spans="3:17" ht="15" customHeight="1" x14ac:dyDescent="0.2">
      <c r="C27" s="19" t="s">
        <v>18</v>
      </c>
      <c r="D27" s="20"/>
      <c r="E27" s="151">
        <v>120</v>
      </c>
      <c r="F27" s="17"/>
      <c r="G27" s="5">
        <f t="shared" si="4"/>
        <v>3.6663611365719522</v>
      </c>
      <c r="H27" s="18"/>
      <c r="I27" s="5">
        <f t="shared" si="5"/>
        <v>87.259395050412465</v>
      </c>
      <c r="J27" s="18"/>
      <c r="K27" s="51">
        <v>18.25420342</v>
      </c>
      <c r="L27" s="17"/>
      <c r="M27" s="5">
        <f t="shared" si="6"/>
        <v>3.9961494463878928</v>
      </c>
      <c r="N27" s="18"/>
      <c r="O27" s="5">
        <f t="shared" si="7"/>
        <v>19.350368984759534</v>
      </c>
      <c r="P27" s="18"/>
      <c r="Q27" s="17">
        <v>152118.36183333333</v>
      </c>
    </row>
    <row r="28" spans="3:17" ht="15" customHeight="1" x14ac:dyDescent="0.2">
      <c r="C28" s="14" t="s">
        <v>19</v>
      </c>
      <c r="D28" s="10"/>
      <c r="E28" s="150">
        <v>68</v>
      </c>
      <c r="F28" s="11"/>
      <c r="G28" s="12">
        <f t="shared" si="4"/>
        <v>2.0776046440574394</v>
      </c>
      <c r="H28" s="13"/>
      <c r="I28" s="12">
        <f t="shared" si="5"/>
        <v>89.33699969446991</v>
      </c>
      <c r="J28" s="13"/>
      <c r="K28" s="50">
        <v>14.84583136</v>
      </c>
      <c r="L28" s="11"/>
      <c r="M28" s="12">
        <f t="shared" si="6"/>
        <v>3.24999998112391</v>
      </c>
      <c r="N28" s="13"/>
      <c r="O28" s="12">
        <f t="shared" si="7"/>
        <v>22.600368965883444</v>
      </c>
      <c r="P28" s="13"/>
      <c r="Q28" s="11">
        <v>218321.04941176469</v>
      </c>
    </row>
    <row r="29" spans="3:17" ht="15" customHeight="1" x14ac:dyDescent="0.2">
      <c r="C29" s="14" t="s">
        <v>1</v>
      </c>
      <c r="D29" s="10"/>
      <c r="E29" s="150">
        <v>175</v>
      </c>
      <c r="F29" s="11"/>
      <c r="G29" s="12">
        <f t="shared" si="4"/>
        <v>5.3467766575007643</v>
      </c>
      <c r="H29" s="13"/>
      <c r="I29" s="12">
        <f t="shared" si="5"/>
        <v>94.683776351970678</v>
      </c>
      <c r="J29" s="13"/>
      <c r="K29" s="50">
        <v>31.957570319999999</v>
      </c>
      <c r="L29" s="11"/>
      <c r="M29" s="12">
        <f t="shared" si="6"/>
        <v>6.9960449110723317</v>
      </c>
      <c r="N29" s="13"/>
      <c r="O29" s="12">
        <f t="shared" si="7"/>
        <v>29.596413876955776</v>
      </c>
      <c r="P29" s="13"/>
      <c r="Q29" s="11">
        <v>182614.68754285714</v>
      </c>
    </row>
    <row r="30" spans="3:17" ht="15" customHeight="1" x14ac:dyDescent="0.2">
      <c r="C30" s="14" t="s">
        <v>2</v>
      </c>
      <c r="D30" s="10"/>
      <c r="E30" s="150">
        <v>73</v>
      </c>
      <c r="F30" s="11"/>
      <c r="G30" s="12">
        <f t="shared" si="4"/>
        <v>2.2303696914146043</v>
      </c>
      <c r="H30" s="13"/>
      <c r="I30" s="12">
        <f t="shared" si="5"/>
        <v>96.914146043385287</v>
      </c>
      <c r="J30" s="13"/>
      <c r="K30" s="50">
        <v>23.750879380000001</v>
      </c>
      <c r="L30" s="11"/>
      <c r="M30" s="12">
        <f t="shared" si="6"/>
        <v>5.1994634496963776</v>
      </c>
      <c r="N30" s="13"/>
      <c r="O30" s="12">
        <f t="shared" si="7"/>
        <v>34.795877326652153</v>
      </c>
      <c r="P30" s="13"/>
      <c r="Q30" s="11">
        <v>325354.51205479453</v>
      </c>
    </row>
    <row r="31" spans="3:17" ht="15" customHeight="1" x14ac:dyDescent="0.2">
      <c r="C31" s="14" t="s">
        <v>20</v>
      </c>
      <c r="D31" s="10"/>
      <c r="E31" s="150">
        <v>27</v>
      </c>
      <c r="F31" s="11"/>
      <c r="G31" s="12">
        <f t="shared" si="4"/>
        <v>0.82493125572868919</v>
      </c>
      <c r="H31" s="13"/>
      <c r="I31" s="12">
        <f t="shared" si="5"/>
        <v>97.739077299113973</v>
      </c>
      <c r="J31" s="13"/>
      <c r="K31" s="50">
        <v>6.4327547899999997</v>
      </c>
      <c r="L31" s="11"/>
      <c r="M31" s="12">
        <f t="shared" si="6"/>
        <v>1.4082372646643577</v>
      </c>
      <c r="N31" s="13"/>
      <c r="O31" s="12">
        <f t="shared" si="7"/>
        <v>36.204114591316511</v>
      </c>
      <c r="P31" s="13"/>
      <c r="Q31" s="11">
        <v>238250.17740740741</v>
      </c>
    </row>
    <row r="32" spans="3:17" ht="15" customHeight="1" x14ac:dyDescent="0.2">
      <c r="C32" s="14" t="s">
        <v>27</v>
      </c>
      <c r="D32" s="10"/>
      <c r="E32" s="150">
        <v>15</v>
      </c>
      <c r="F32" s="11"/>
      <c r="G32" s="12">
        <f t="shared" si="4"/>
        <v>0.45829514207149402</v>
      </c>
      <c r="H32" s="13"/>
      <c r="I32" s="12">
        <f t="shared" si="5"/>
        <v>98.197372441185465</v>
      </c>
      <c r="J32" s="13"/>
      <c r="K32" s="50">
        <v>133.31915588000001</v>
      </c>
      <c r="L32" s="11"/>
      <c r="M32" s="12">
        <f t="shared" si="6"/>
        <v>29.185785799836516</v>
      </c>
      <c r="N32" s="13"/>
      <c r="O32" s="12">
        <f t="shared" si="7"/>
        <v>65.38990039115302</v>
      </c>
      <c r="P32" s="13"/>
      <c r="Q32" s="11">
        <v>8887943.7253333349</v>
      </c>
    </row>
    <row r="33" spans="3:17" ht="15" customHeight="1" x14ac:dyDescent="0.2">
      <c r="C33" s="9" t="s">
        <v>28</v>
      </c>
      <c r="D33" s="10"/>
      <c r="E33" s="150">
        <v>59</v>
      </c>
      <c r="F33" s="11"/>
      <c r="G33" s="12">
        <f t="shared" si="4"/>
        <v>1.8026275588145433</v>
      </c>
      <c r="H33" s="13"/>
      <c r="I33" s="12">
        <f>I32+G33</f>
        <v>100.00000000000001</v>
      </c>
      <c r="J33" s="13"/>
      <c r="K33" s="50">
        <v>158.09714004</v>
      </c>
      <c r="L33" s="11"/>
      <c r="M33" s="12">
        <f t="shared" si="6"/>
        <v>34.61009960884698</v>
      </c>
      <c r="N33" s="13"/>
      <c r="O33" s="12">
        <f>O32+M33</f>
        <v>100</v>
      </c>
      <c r="P33" s="13"/>
      <c r="Q33" s="11">
        <v>2679612.5430508475</v>
      </c>
    </row>
    <row r="34" spans="3:17" ht="17.100000000000001" customHeight="1" x14ac:dyDescent="0.2">
      <c r="C34" s="42" t="s">
        <v>10</v>
      </c>
      <c r="D34" s="42"/>
      <c r="E34" s="155">
        <v>3273</v>
      </c>
      <c r="F34" s="156"/>
      <c r="G34" s="157">
        <f>(E34/E$34)*100</f>
        <v>100</v>
      </c>
      <c r="H34" s="158"/>
      <c r="I34" s="159"/>
      <c r="J34" s="159"/>
      <c r="K34" s="160">
        <v>456.79481372999999</v>
      </c>
      <c r="L34" s="156"/>
      <c r="M34" s="157">
        <f>(K34/K$34)*100</f>
        <v>100</v>
      </c>
      <c r="N34" s="158"/>
      <c r="O34" s="159"/>
      <c r="P34" s="159"/>
      <c r="Q34" s="156">
        <v>139564.56270394134</v>
      </c>
    </row>
    <row r="35" spans="3:17" ht="5.0999999999999996" customHeight="1" x14ac:dyDescent="0.2">
      <c r="C35" s="7"/>
      <c r="D35" s="7"/>
      <c r="E35" s="25"/>
      <c r="F35" s="25"/>
      <c r="G35" s="26"/>
      <c r="H35" s="27"/>
      <c r="I35" s="28"/>
      <c r="J35" s="28"/>
      <c r="K35" s="29"/>
      <c r="L35" s="25"/>
      <c r="M35" s="26"/>
      <c r="N35" s="27"/>
      <c r="O35" s="28"/>
      <c r="P35" s="28"/>
      <c r="Q35" s="25"/>
    </row>
    <row r="36" spans="3:17" ht="13.15" customHeight="1" x14ac:dyDescent="0.2">
      <c r="C36" s="48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213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>(E13/E$34)*100</f>
        <v>0</v>
      </c>
      <c r="H13" s="13"/>
      <c r="I13" s="12">
        <f>G13</f>
        <v>0</v>
      </c>
      <c r="J13" s="13"/>
      <c r="K13" s="50">
        <v>0</v>
      </c>
      <c r="L13" s="11"/>
      <c r="M13" s="12">
        <f>(K13/K$34)*100</f>
        <v>0</v>
      </c>
      <c r="N13" s="13"/>
      <c r="O13" s="12">
        <f>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>
        <v>0</v>
      </c>
      <c r="F14" s="11"/>
      <c r="G14" s="12">
        <f t="shared" ref="G14:G17" si="0">(E14/E$34)*100</f>
        <v>0</v>
      </c>
      <c r="H14" s="13"/>
      <c r="I14" s="12">
        <f t="shared" ref="I14:I17" si="1">I13+G14</f>
        <v>0</v>
      </c>
      <c r="J14" s="13"/>
      <c r="K14" s="50">
        <v>0</v>
      </c>
      <c r="L14" s="11"/>
      <c r="M14" s="12">
        <f t="shared" ref="M14:M17" si="2">(K14/K$34)*100</f>
        <v>0</v>
      </c>
      <c r="N14" s="13"/>
      <c r="O14" s="12">
        <f t="shared" ref="O14:O17" si="3">O13+M14</f>
        <v>0</v>
      </c>
      <c r="P14" s="13"/>
      <c r="Q14" s="163" t="s">
        <v>185</v>
      </c>
    </row>
    <row r="15" spans="1:17" ht="15" customHeight="1" x14ac:dyDescent="0.2">
      <c r="C15" s="14" t="s">
        <v>26</v>
      </c>
      <c r="D15" s="10"/>
      <c r="E15" s="150">
        <v>5</v>
      </c>
      <c r="F15" s="11"/>
      <c r="G15" s="12">
        <f t="shared" si="0"/>
        <v>0.26511134676564158</v>
      </c>
      <c r="H15" s="13"/>
      <c r="I15" s="12">
        <f t="shared" si="1"/>
        <v>0.26511134676564158</v>
      </c>
      <c r="J15" s="13"/>
      <c r="K15" s="50">
        <v>0.14749486000000001</v>
      </c>
      <c r="L15" s="11"/>
      <c r="M15" s="12">
        <f t="shared" si="2"/>
        <v>5.3859863309310411E-2</v>
      </c>
      <c r="N15" s="13"/>
      <c r="O15" s="12">
        <f t="shared" si="3"/>
        <v>5.3859863309310411E-2</v>
      </c>
      <c r="P15" s="13"/>
      <c r="Q15" s="11">
        <v>29498.972000000002</v>
      </c>
    </row>
    <row r="16" spans="1:17" ht="15" customHeight="1" x14ac:dyDescent="0.2">
      <c r="C16" s="14" t="s">
        <v>22</v>
      </c>
      <c r="D16" s="10"/>
      <c r="E16" s="150">
        <v>10</v>
      </c>
      <c r="F16" s="11"/>
      <c r="G16" s="12">
        <f t="shared" si="0"/>
        <v>0.53022269353128315</v>
      </c>
      <c r="H16" s="13"/>
      <c r="I16" s="12">
        <f t="shared" si="1"/>
        <v>0.79533404029692467</v>
      </c>
      <c r="J16" s="13"/>
      <c r="K16" s="50">
        <v>1.5010910000000001E-2</v>
      </c>
      <c r="L16" s="11"/>
      <c r="M16" s="12">
        <f t="shared" si="2"/>
        <v>5.481449053535566E-3</v>
      </c>
      <c r="N16" s="13"/>
      <c r="O16" s="12">
        <f t="shared" si="3"/>
        <v>5.9341312362845976E-2</v>
      </c>
      <c r="P16" s="13"/>
      <c r="Q16" s="11">
        <v>1501.0909999999999</v>
      </c>
    </row>
    <row r="17" spans="3:17" ht="15" customHeight="1" x14ac:dyDescent="0.2">
      <c r="C17" s="15" t="s">
        <v>14</v>
      </c>
      <c r="D17" s="20"/>
      <c r="E17" s="151">
        <v>26</v>
      </c>
      <c r="F17" s="17"/>
      <c r="G17" s="5">
        <f t="shared" si="0"/>
        <v>1.3785790031813361</v>
      </c>
      <c r="H17" s="18"/>
      <c r="I17" s="5">
        <f t="shared" si="1"/>
        <v>2.1739130434782608</v>
      </c>
      <c r="J17" s="18"/>
      <c r="K17" s="51">
        <v>6.2831449999999997E-2</v>
      </c>
      <c r="L17" s="17"/>
      <c r="M17" s="5">
        <f t="shared" si="2"/>
        <v>2.2943805014803715E-2</v>
      </c>
      <c r="N17" s="18"/>
      <c r="O17" s="5">
        <f t="shared" si="3"/>
        <v>8.2285117377649694E-2</v>
      </c>
      <c r="P17" s="18"/>
      <c r="Q17" s="17">
        <v>2416.5942307692308</v>
      </c>
    </row>
    <row r="18" spans="3:17" ht="15" customHeight="1" x14ac:dyDescent="0.2">
      <c r="C18" s="14" t="s">
        <v>15</v>
      </c>
      <c r="D18" s="10"/>
      <c r="E18" s="150">
        <v>54</v>
      </c>
      <c r="F18" s="11"/>
      <c r="G18" s="12">
        <f t="shared" ref="G18:G33" si="4">(E18/E$34)*100</f>
        <v>2.8632025450689289</v>
      </c>
      <c r="H18" s="13"/>
      <c r="I18" s="12">
        <f t="shared" ref="I18:I32" si="5">I17+G18</f>
        <v>5.0371155885471897</v>
      </c>
      <c r="J18" s="13"/>
      <c r="K18" s="50">
        <v>0.51526492999999995</v>
      </c>
      <c r="L18" s="11"/>
      <c r="M18" s="12">
        <f t="shared" ref="M18:M33" si="6">(K18/K$34)*100</f>
        <v>0.18815637845197722</v>
      </c>
      <c r="N18" s="13"/>
      <c r="O18" s="12">
        <f t="shared" ref="O18:O32" si="7">O17+M18</f>
        <v>0.2704414958296269</v>
      </c>
      <c r="P18" s="13"/>
      <c r="Q18" s="11">
        <v>9541.9431481481461</v>
      </c>
    </row>
    <row r="19" spans="3:17" ht="15" customHeight="1" x14ac:dyDescent="0.2">
      <c r="C19" s="14" t="s">
        <v>16</v>
      </c>
      <c r="D19" s="10"/>
      <c r="E19" s="150">
        <v>90</v>
      </c>
      <c r="F19" s="11"/>
      <c r="G19" s="12">
        <f t="shared" si="4"/>
        <v>4.7720042417815485</v>
      </c>
      <c r="H19" s="13"/>
      <c r="I19" s="12">
        <f t="shared" si="5"/>
        <v>9.8091198303287381</v>
      </c>
      <c r="J19" s="13"/>
      <c r="K19" s="50">
        <v>0.96899038000000004</v>
      </c>
      <c r="L19" s="11"/>
      <c r="M19" s="12">
        <f t="shared" si="6"/>
        <v>0.35384073326241172</v>
      </c>
      <c r="N19" s="13"/>
      <c r="O19" s="12">
        <f t="shared" si="7"/>
        <v>0.62428222909203868</v>
      </c>
      <c r="P19" s="13"/>
      <c r="Q19" s="11">
        <v>10766.559777777778</v>
      </c>
    </row>
    <row r="20" spans="3:17" ht="15" customHeight="1" x14ac:dyDescent="0.2">
      <c r="C20" s="14" t="s">
        <v>21</v>
      </c>
      <c r="D20" s="10"/>
      <c r="E20" s="150">
        <v>240</v>
      </c>
      <c r="F20" s="11"/>
      <c r="G20" s="12">
        <f t="shared" si="4"/>
        <v>12.725344644750795</v>
      </c>
      <c r="H20" s="13"/>
      <c r="I20" s="12">
        <f t="shared" si="5"/>
        <v>22.534464475079531</v>
      </c>
      <c r="J20" s="13"/>
      <c r="K20" s="50">
        <v>9.6851294899999996</v>
      </c>
      <c r="L20" s="11"/>
      <c r="M20" s="12">
        <f t="shared" si="6"/>
        <v>3.5366639248606448</v>
      </c>
      <c r="N20" s="13"/>
      <c r="O20" s="12">
        <f t="shared" si="7"/>
        <v>4.1609461539526835</v>
      </c>
      <c r="P20" s="13"/>
      <c r="Q20" s="11">
        <v>40354.706208333337</v>
      </c>
    </row>
    <row r="21" spans="3:17" ht="15" customHeight="1" x14ac:dyDescent="0.2">
      <c r="C21" s="14" t="s">
        <v>23</v>
      </c>
      <c r="D21" s="10"/>
      <c r="E21" s="150">
        <v>188</v>
      </c>
      <c r="F21" s="11"/>
      <c r="G21" s="12">
        <f t="shared" si="4"/>
        <v>9.9681866383881221</v>
      </c>
      <c r="H21" s="13"/>
      <c r="I21" s="12">
        <f t="shared" si="5"/>
        <v>32.50265111346765</v>
      </c>
      <c r="J21" s="13"/>
      <c r="K21" s="50">
        <v>9.7836612400000007</v>
      </c>
      <c r="L21" s="11"/>
      <c r="M21" s="12">
        <f t="shared" si="6"/>
        <v>3.5726442063879276</v>
      </c>
      <c r="N21" s="13"/>
      <c r="O21" s="12">
        <f t="shared" si="7"/>
        <v>7.7335903603406111</v>
      </c>
      <c r="P21" s="13"/>
      <c r="Q21" s="11">
        <v>52040.751276595744</v>
      </c>
    </row>
    <row r="22" spans="3:17" ht="15" customHeight="1" x14ac:dyDescent="0.2">
      <c r="C22" s="19" t="s">
        <v>24</v>
      </c>
      <c r="D22" s="20"/>
      <c r="E22" s="151">
        <v>75</v>
      </c>
      <c r="F22" s="17"/>
      <c r="G22" s="5">
        <f t="shared" si="4"/>
        <v>3.9766702014846236</v>
      </c>
      <c r="H22" s="18"/>
      <c r="I22" s="5">
        <f t="shared" si="5"/>
        <v>36.479321314952273</v>
      </c>
      <c r="J22" s="18"/>
      <c r="K22" s="51">
        <v>2.7819881799999999</v>
      </c>
      <c r="L22" s="17"/>
      <c r="M22" s="5">
        <f t="shared" si="6"/>
        <v>1.0158828795994468</v>
      </c>
      <c r="N22" s="18"/>
      <c r="O22" s="5">
        <f t="shared" si="7"/>
        <v>8.7494732399400572</v>
      </c>
      <c r="P22" s="18"/>
      <c r="Q22" s="17">
        <v>37093.17573333333</v>
      </c>
    </row>
    <row r="23" spans="3:17" ht="15" customHeight="1" x14ac:dyDescent="0.2">
      <c r="C23" s="14" t="s">
        <v>30</v>
      </c>
      <c r="D23" s="10"/>
      <c r="E23" s="150">
        <v>89</v>
      </c>
      <c r="F23" s="11"/>
      <c r="G23" s="12">
        <f t="shared" si="4"/>
        <v>4.7189819724284199</v>
      </c>
      <c r="H23" s="13"/>
      <c r="I23" s="12">
        <f t="shared" si="5"/>
        <v>41.198303287380696</v>
      </c>
      <c r="J23" s="13"/>
      <c r="K23" s="50">
        <v>4.32492302</v>
      </c>
      <c r="L23" s="11"/>
      <c r="M23" s="12">
        <f t="shared" si="6"/>
        <v>1.5793076631991785</v>
      </c>
      <c r="N23" s="13"/>
      <c r="O23" s="12">
        <f t="shared" si="7"/>
        <v>10.328780903139236</v>
      </c>
      <c r="P23" s="13"/>
      <c r="Q23" s="11">
        <v>48594.640674157301</v>
      </c>
    </row>
    <row r="24" spans="3:17" ht="15" customHeight="1" x14ac:dyDescent="0.2">
      <c r="C24" s="14" t="s">
        <v>31</v>
      </c>
      <c r="D24" s="10"/>
      <c r="E24" s="150">
        <v>93</v>
      </c>
      <c r="F24" s="11"/>
      <c r="G24" s="12">
        <f t="shared" si="4"/>
        <v>4.9310710498409334</v>
      </c>
      <c r="H24" s="13"/>
      <c r="I24" s="12">
        <f t="shared" si="5"/>
        <v>46.129374337221627</v>
      </c>
      <c r="J24" s="13"/>
      <c r="K24" s="50">
        <v>4.9920977500000001</v>
      </c>
      <c r="L24" s="11"/>
      <c r="M24" s="12">
        <f t="shared" si="6"/>
        <v>1.8229360836148192</v>
      </c>
      <c r="N24" s="13"/>
      <c r="O24" s="12">
        <f t="shared" si="7"/>
        <v>12.151716986754055</v>
      </c>
      <c r="P24" s="13"/>
      <c r="Q24" s="11">
        <v>53678.470430107525</v>
      </c>
    </row>
    <row r="25" spans="3:17" ht="15" customHeight="1" x14ac:dyDescent="0.2">
      <c r="C25" s="14" t="s">
        <v>25</v>
      </c>
      <c r="D25" s="10"/>
      <c r="E25" s="150">
        <v>330</v>
      </c>
      <c r="F25" s="11"/>
      <c r="G25" s="12">
        <f t="shared" si="4"/>
        <v>17.497348886532343</v>
      </c>
      <c r="H25" s="13"/>
      <c r="I25" s="12">
        <f t="shared" si="5"/>
        <v>63.62672322375397</v>
      </c>
      <c r="J25" s="13"/>
      <c r="K25" s="50">
        <v>28.281045370000001</v>
      </c>
      <c r="L25" s="11"/>
      <c r="M25" s="12">
        <f t="shared" si="6"/>
        <v>10.327229286990788</v>
      </c>
      <c r="N25" s="13"/>
      <c r="O25" s="12">
        <f t="shared" si="7"/>
        <v>22.478946273744842</v>
      </c>
      <c r="P25" s="13"/>
      <c r="Q25" s="11">
        <v>85700.137484848485</v>
      </c>
    </row>
    <row r="26" spans="3:17" ht="15" customHeight="1" x14ac:dyDescent="0.2">
      <c r="C26" s="14" t="s">
        <v>17</v>
      </c>
      <c r="D26" s="10"/>
      <c r="E26" s="150">
        <v>240</v>
      </c>
      <c r="F26" s="11"/>
      <c r="G26" s="12">
        <f t="shared" si="4"/>
        <v>12.725344644750795</v>
      </c>
      <c r="H26" s="13"/>
      <c r="I26" s="12">
        <f t="shared" si="5"/>
        <v>76.352067868504761</v>
      </c>
      <c r="J26" s="13"/>
      <c r="K26" s="50">
        <v>33.085901079999999</v>
      </c>
      <c r="L26" s="11"/>
      <c r="M26" s="12">
        <f t="shared" si="6"/>
        <v>12.081791254516705</v>
      </c>
      <c r="N26" s="13"/>
      <c r="O26" s="12">
        <f t="shared" si="7"/>
        <v>34.560737528261548</v>
      </c>
      <c r="P26" s="13"/>
      <c r="Q26" s="11">
        <v>137857.92116666667</v>
      </c>
    </row>
    <row r="27" spans="3:17" ht="15" customHeight="1" x14ac:dyDescent="0.2">
      <c r="C27" s="19" t="s">
        <v>18</v>
      </c>
      <c r="D27" s="20"/>
      <c r="E27" s="151">
        <v>113</v>
      </c>
      <c r="F27" s="17"/>
      <c r="G27" s="5">
        <f t="shared" si="4"/>
        <v>5.9915164369034999</v>
      </c>
      <c r="H27" s="18"/>
      <c r="I27" s="5">
        <f t="shared" si="5"/>
        <v>82.343584305408257</v>
      </c>
      <c r="J27" s="18"/>
      <c r="K27" s="51">
        <v>22.62121951</v>
      </c>
      <c r="L27" s="17"/>
      <c r="M27" s="5">
        <f t="shared" si="6"/>
        <v>8.2604627083174691</v>
      </c>
      <c r="N27" s="18"/>
      <c r="O27" s="5">
        <f t="shared" si="7"/>
        <v>42.821200236579017</v>
      </c>
      <c r="P27" s="18"/>
      <c r="Q27" s="17">
        <v>200187.78327433625</v>
      </c>
    </row>
    <row r="28" spans="3:17" ht="15" customHeight="1" x14ac:dyDescent="0.2">
      <c r="C28" s="14" t="s">
        <v>19</v>
      </c>
      <c r="D28" s="10"/>
      <c r="E28" s="150">
        <v>71</v>
      </c>
      <c r="F28" s="11"/>
      <c r="G28" s="12">
        <f t="shared" si="4"/>
        <v>3.7645811240721105</v>
      </c>
      <c r="H28" s="13"/>
      <c r="I28" s="12">
        <f t="shared" si="5"/>
        <v>86.108165429480366</v>
      </c>
      <c r="J28" s="13"/>
      <c r="K28" s="50">
        <v>17.15931402</v>
      </c>
      <c r="L28" s="11"/>
      <c r="M28" s="12">
        <f t="shared" si="6"/>
        <v>6.2659695910673348</v>
      </c>
      <c r="N28" s="13"/>
      <c r="O28" s="12">
        <f t="shared" si="7"/>
        <v>49.087169827646349</v>
      </c>
      <c r="P28" s="13"/>
      <c r="Q28" s="11">
        <v>241680.47915492958</v>
      </c>
    </row>
    <row r="29" spans="3:17" ht="15" customHeight="1" x14ac:dyDescent="0.2">
      <c r="C29" s="14" t="s">
        <v>1</v>
      </c>
      <c r="D29" s="10"/>
      <c r="E29" s="150">
        <v>135</v>
      </c>
      <c r="F29" s="11"/>
      <c r="G29" s="12">
        <f t="shared" si="4"/>
        <v>7.1580063626723227</v>
      </c>
      <c r="H29" s="13"/>
      <c r="I29" s="12">
        <f t="shared" si="5"/>
        <v>93.26617179215269</v>
      </c>
      <c r="J29" s="13"/>
      <c r="K29" s="50">
        <v>34.325113700000003</v>
      </c>
      <c r="L29" s="11"/>
      <c r="M29" s="12">
        <f t="shared" si="6"/>
        <v>12.534307513892609</v>
      </c>
      <c r="N29" s="13"/>
      <c r="O29" s="12">
        <f t="shared" si="7"/>
        <v>61.621477341538956</v>
      </c>
      <c r="P29" s="13"/>
      <c r="Q29" s="11">
        <v>254260.10148148151</v>
      </c>
    </row>
    <row r="30" spans="3:17" ht="15" customHeight="1" x14ac:dyDescent="0.2">
      <c r="C30" s="14" t="s">
        <v>2</v>
      </c>
      <c r="D30" s="10"/>
      <c r="E30" s="150">
        <v>63</v>
      </c>
      <c r="F30" s="11"/>
      <c r="G30" s="12">
        <f t="shared" si="4"/>
        <v>3.340402969247084</v>
      </c>
      <c r="H30" s="13"/>
      <c r="I30" s="12">
        <f t="shared" si="5"/>
        <v>96.60657476139977</v>
      </c>
      <c r="J30" s="13"/>
      <c r="K30" s="50">
        <v>22.0889849</v>
      </c>
      <c r="L30" s="11"/>
      <c r="M30" s="12">
        <f t="shared" si="6"/>
        <v>8.0661096078563137</v>
      </c>
      <c r="N30" s="13"/>
      <c r="O30" s="12">
        <f t="shared" si="7"/>
        <v>69.687586949395268</v>
      </c>
      <c r="P30" s="13"/>
      <c r="Q30" s="11">
        <v>350618.80793650792</v>
      </c>
    </row>
    <row r="31" spans="3:17" ht="15" customHeight="1" x14ac:dyDescent="0.2">
      <c r="C31" s="14" t="s">
        <v>20</v>
      </c>
      <c r="D31" s="10"/>
      <c r="E31" s="150">
        <v>23</v>
      </c>
      <c r="F31" s="11"/>
      <c r="G31" s="12">
        <f t="shared" si="4"/>
        <v>1.2195121951219512</v>
      </c>
      <c r="H31" s="13"/>
      <c r="I31" s="12">
        <f t="shared" si="5"/>
        <v>97.826086956521721</v>
      </c>
      <c r="J31" s="13"/>
      <c r="K31" s="50">
        <v>26.358017239999999</v>
      </c>
      <c r="L31" s="11"/>
      <c r="M31" s="12">
        <f t="shared" si="6"/>
        <v>9.6250079877417232</v>
      </c>
      <c r="N31" s="13"/>
      <c r="O31" s="12">
        <f t="shared" si="7"/>
        <v>79.312594937136993</v>
      </c>
      <c r="P31" s="13"/>
      <c r="Q31" s="11">
        <v>1146000.7495652174</v>
      </c>
    </row>
    <row r="32" spans="3:17" ht="15" customHeight="1" x14ac:dyDescent="0.2">
      <c r="C32" s="14" t="s">
        <v>27</v>
      </c>
      <c r="D32" s="10"/>
      <c r="E32" s="150">
        <v>11</v>
      </c>
      <c r="F32" s="11"/>
      <c r="G32" s="12">
        <f t="shared" si="4"/>
        <v>0.58324496288441152</v>
      </c>
      <c r="H32" s="13"/>
      <c r="I32" s="12">
        <f t="shared" si="5"/>
        <v>98.409331919406128</v>
      </c>
      <c r="J32" s="13"/>
      <c r="K32" s="50">
        <v>11.405877950000001</v>
      </c>
      <c r="L32" s="11"/>
      <c r="M32" s="12">
        <f t="shared" si="6"/>
        <v>4.1650199017760876</v>
      </c>
      <c r="N32" s="13"/>
      <c r="O32" s="12">
        <f t="shared" si="7"/>
        <v>83.477614838913084</v>
      </c>
      <c r="P32" s="13"/>
      <c r="Q32" s="11">
        <v>1036897.9954545456</v>
      </c>
    </row>
    <row r="33" spans="3:17" ht="15" customHeight="1" x14ac:dyDescent="0.2">
      <c r="C33" s="9" t="s">
        <v>28</v>
      </c>
      <c r="D33" s="10"/>
      <c r="E33" s="150">
        <v>30</v>
      </c>
      <c r="F33" s="11"/>
      <c r="G33" s="12">
        <f t="shared" si="4"/>
        <v>1.5906680805938493</v>
      </c>
      <c r="H33" s="13"/>
      <c r="I33" s="12">
        <f>I32+G33</f>
        <v>99.999999999999972</v>
      </c>
      <c r="J33" s="13"/>
      <c r="K33" s="50">
        <v>45.246436520000003</v>
      </c>
      <c r="L33" s="11"/>
      <c r="M33" s="12">
        <f t="shared" si="6"/>
        <v>16.522385161086909</v>
      </c>
      <c r="N33" s="13"/>
      <c r="O33" s="12">
        <f>O32+M33</f>
        <v>100</v>
      </c>
      <c r="P33" s="13"/>
      <c r="Q33" s="11">
        <v>1508214.5506666668</v>
      </c>
    </row>
    <row r="34" spans="3:17" ht="17.100000000000001" customHeight="1" x14ac:dyDescent="0.2">
      <c r="C34" s="42" t="s">
        <v>10</v>
      </c>
      <c r="D34" s="42"/>
      <c r="E34" s="155">
        <v>1886</v>
      </c>
      <c r="F34" s="156"/>
      <c r="G34" s="157">
        <f>(E34/E$34)*100</f>
        <v>100</v>
      </c>
      <c r="H34" s="158"/>
      <c r="I34" s="159"/>
      <c r="J34" s="159"/>
      <c r="K34" s="160">
        <v>273.84930250000002</v>
      </c>
      <c r="L34" s="156"/>
      <c r="M34" s="157">
        <f>(K34/K$34)*100</f>
        <v>100</v>
      </c>
      <c r="N34" s="158"/>
      <c r="O34" s="159"/>
      <c r="P34" s="159"/>
      <c r="Q34" s="156">
        <v>145201.11479321314</v>
      </c>
    </row>
    <row r="35" spans="3:17" ht="5.0999999999999996" customHeight="1" x14ac:dyDescent="0.2">
      <c r="C35" s="7"/>
      <c r="D35" s="7"/>
      <c r="E35" s="25"/>
      <c r="F35" s="25"/>
      <c r="G35" s="26"/>
      <c r="H35" s="27"/>
      <c r="I35" s="28"/>
      <c r="J35" s="28"/>
      <c r="K35" s="29"/>
      <c r="L35" s="25"/>
      <c r="M35" s="26"/>
      <c r="N35" s="27"/>
      <c r="O35" s="28"/>
      <c r="P35" s="28"/>
      <c r="Q35" s="25"/>
    </row>
    <row r="36" spans="3:17" ht="13.15" customHeight="1" x14ac:dyDescent="0.2">
      <c r="C36" s="48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214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 t="shared" ref="G13:G16" si="0">(E13/E$34)*100</f>
        <v>0</v>
      </c>
      <c r="H13" s="13"/>
      <c r="I13" s="12">
        <f t="shared" ref="I13:I16" si="1">I12+G13</f>
        <v>0</v>
      </c>
      <c r="J13" s="13"/>
      <c r="K13" s="50">
        <v>0</v>
      </c>
      <c r="L13" s="11"/>
      <c r="M13" s="12">
        <f t="shared" ref="M13:M16" si="2">(K13/K$34)*100</f>
        <v>0</v>
      </c>
      <c r="N13" s="13"/>
      <c r="O13" s="12">
        <f t="shared" ref="O13:O16" si="3">O12+M13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>
        <v>0</v>
      </c>
      <c r="F14" s="11"/>
      <c r="G14" s="12">
        <f t="shared" si="0"/>
        <v>0</v>
      </c>
      <c r="H14" s="13"/>
      <c r="I14" s="12">
        <f t="shared" si="1"/>
        <v>0</v>
      </c>
      <c r="J14" s="13"/>
      <c r="K14" s="50">
        <v>0</v>
      </c>
      <c r="L14" s="11"/>
      <c r="M14" s="12">
        <f t="shared" si="2"/>
        <v>0</v>
      </c>
      <c r="N14" s="13"/>
      <c r="O14" s="12">
        <f t="shared" si="3"/>
        <v>0</v>
      </c>
      <c r="P14" s="13"/>
      <c r="Q14" s="163" t="s">
        <v>185</v>
      </c>
    </row>
    <row r="15" spans="1:17" ht="15" customHeight="1" x14ac:dyDescent="0.2">
      <c r="C15" s="14" t="s">
        <v>26</v>
      </c>
      <c r="D15" s="10"/>
      <c r="E15" s="150">
        <v>10</v>
      </c>
      <c r="F15" s="11"/>
      <c r="G15" s="12">
        <f t="shared" si="0"/>
        <v>0.32765399737876799</v>
      </c>
      <c r="H15" s="13"/>
      <c r="I15" s="12">
        <f t="shared" si="1"/>
        <v>0.32765399737876799</v>
      </c>
      <c r="J15" s="13"/>
      <c r="K15" s="50">
        <v>3.030513E-2</v>
      </c>
      <c r="L15" s="11"/>
      <c r="M15" s="12">
        <f t="shared" si="2"/>
        <v>1.7473256179161772E-2</v>
      </c>
      <c r="N15" s="13"/>
      <c r="O15" s="12">
        <f t="shared" si="3"/>
        <v>1.7473256179161772E-2</v>
      </c>
      <c r="P15" s="13"/>
      <c r="Q15" s="11">
        <v>3030.5129999999999</v>
      </c>
    </row>
    <row r="16" spans="1:17" ht="15" customHeight="1" x14ac:dyDescent="0.2">
      <c r="C16" s="14" t="s">
        <v>22</v>
      </c>
      <c r="D16" s="10"/>
      <c r="E16" s="150">
        <v>10</v>
      </c>
      <c r="F16" s="11"/>
      <c r="G16" s="12">
        <f t="shared" si="0"/>
        <v>0.32765399737876799</v>
      </c>
      <c r="H16" s="13"/>
      <c r="I16" s="12">
        <f t="shared" si="1"/>
        <v>0.65530799475753598</v>
      </c>
      <c r="J16" s="13"/>
      <c r="K16" s="50">
        <v>1.150233E-2</v>
      </c>
      <c r="L16" s="11"/>
      <c r="M16" s="12">
        <f t="shared" si="2"/>
        <v>6.6319847084390596E-3</v>
      </c>
      <c r="N16" s="13"/>
      <c r="O16" s="12">
        <f t="shared" si="3"/>
        <v>2.4105240887600833E-2</v>
      </c>
      <c r="P16" s="13"/>
      <c r="Q16" s="11">
        <v>1150.2329999999999</v>
      </c>
    </row>
    <row r="17" spans="3:17" ht="15" customHeight="1" x14ac:dyDescent="0.2">
      <c r="C17" s="15" t="s">
        <v>14</v>
      </c>
      <c r="D17" s="20"/>
      <c r="E17" s="151">
        <v>58</v>
      </c>
      <c r="F17" s="17"/>
      <c r="G17" s="5">
        <f t="shared" ref="G17" si="4">(E17/E$34)*100</f>
        <v>1.9003931847968545</v>
      </c>
      <c r="H17" s="18"/>
      <c r="I17" s="5">
        <f t="shared" ref="I17" si="5">I16+G17</f>
        <v>2.5557011795543905</v>
      </c>
      <c r="J17" s="18"/>
      <c r="K17" s="51">
        <v>0.11391655000000001</v>
      </c>
      <c r="L17" s="17"/>
      <c r="M17" s="5">
        <f t="shared" ref="M17" si="6">(K17/K$34)*100</f>
        <v>6.5681719933103441E-2</v>
      </c>
      <c r="N17" s="18"/>
      <c r="O17" s="5">
        <f t="shared" ref="O17" si="7">O16+M17</f>
        <v>8.9786960820704281E-2</v>
      </c>
      <c r="P17" s="18"/>
      <c r="Q17" s="17">
        <v>1964.0784482758622</v>
      </c>
    </row>
    <row r="18" spans="3:17" ht="15" customHeight="1" x14ac:dyDescent="0.2">
      <c r="C18" s="14" t="s">
        <v>15</v>
      </c>
      <c r="D18" s="10"/>
      <c r="E18" s="150">
        <v>118</v>
      </c>
      <c r="F18" s="11"/>
      <c r="G18" s="12">
        <f t="shared" ref="G18:G33" si="8">(E18/E$34)*100</f>
        <v>3.8663171690694629</v>
      </c>
      <c r="H18" s="13"/>
      <c r="I18" s="12">
        <f t="shared" ref="I18:I32" si="9">I17+G18</f>
        <v>6.4220183486238529</v>
      </c>
      <c r="J18" s="13"/>
      <c r="K18" s="50">
        <v>0.59866467000000001</v>
      </c>
      <c r="L18" s="11"/>
      <c r="M18" s="12">
        <f t="shared" ref="M18:M33" si="10">(K18/K$34)*100</f>
        <v>0.34517658047740901</v>
      </c>
      <c r="N18" s="13"/>
      <c r="O18" s="12">
        <f t="shared" ref="O18:O32" si="11">O17+M18</f>
        <v>0.43496354129811332</v>
      </c>
      <c r="P18" s="13"/>
      <c r="Q18" s="11">
        <v>5073.4294067796618</v>
      </c>
    </row>
    <row r="19" spans="3:17" ht="15" customHeight="1" x14ac:dyDescent="0.2">
      <c r="C19" s="14" t="s">
        <v>16</v>
      </c>
      <c r="D19" s="10"/>
      <c r="E19" s="150">
        <v>191</v>
      </c>
      <c r="F19" s="11"/>
      <c r="G19" s="12">
        <f t="shared" si="8"/>
        <v>6.258191349934469</v>
      </c>
      <c r="H19" s="13"/>
      <c r="I19" s="12">
        <f t="shared" si="9"/>
        <v>12.680209698558322</v>
      </c>
      <c r="J19" s="13"/>
      <c r="K19" s="50">
        <v>1.45504101</v>
      </c>
      <c r="L19" s="11"/>
      <c r="M19" s="12">
        <f t="shared" si="10"/>
        <v>0.83894391210056796</v>
      </c>
      <c r="N19" s="13"/>
      <c r="O19" s="12">
        <f t="shared" si="11"/>
        <v>1.2739074533986812</v>
      </c>
      <c r="P19" s="13"/>
      <c r="Q19" s="11">
        <v>7618.0157591623038</v>
      </c>
    </row>
    <row r="20" spans="3:17" ht="15" customHeight="1" x14ac:dyDescent="0.2">
      <c r="C20" s="14" t="s">
        <v>21</v>
      </c>
      <c r="D20" s="10"/>
      <c r="E20" s="150">
        <v>459</v>
      </c>
      <c r="F20" s="11"/>
      <c r="G20" s="12">
        <f t="shared" si="8"/>
        <v>15.039318479685452</v>
      </c>
      <c r="H20" s="13"/>
      <c r="I20" s="12">
        <f t="shared" si="9"/>
        <v>27.719528178243774</v>
      </c>
      <c r="J20" s="13"/>
      <c r="K20" s="50">
        <v>6.25817567</v>
      </c>
      <c r="L20" s="11"/>
      <c r="M20" s="12">
        <f t="shared" si="10"/>
        <v>3.6083233002500688</v>
      </c>
      <c r="N20" s="13"/>
      <c r="O20" s="12">
        <f t="shared" si="11"/>
        <v>4.8822307536487504</v>
      </c>
      <c r="P20" s="13"/>
      <c r="Q20" s="11">
        <v>13634.369651416122</v>
      </c>
    </row>
    <row r="21" spans="3:17" ht="15" customHeight="1" x14ac:dyDescent="0.2">
      <c r="C21" s="14" t="s">
        <v>23</v>
      </c>
      <c r="D21" s="10"/>
      <c r="E21" s="150">
        <v>314</v>
      </c>
      <c r="F21" s="11"/>
      <c r="G21" s="12">
        <f t="shared" si="8"/>
        <v>10.288335517693316</v>
      </c>
      <c r="H21" s="13"/>
      <c r="I21" s="12">
        <f t="shared" si="9"/>
        <v>38.00786369593709</v>
      </c>
      <c r="J21" s="13"/>
      <c r="K21" s="50">
        <v>6.6105926799999999</v>
      </c>
      <c r="L21" s="11"/>
      <c r="M21" s="12">
        <f t="shared" si="10"/>
        <v>3.8115190198402571</v>
      </c>
      <c r="N21" s="13"/>
      <c r="O21" s="12">
        <f t="shared" si="11"/>
        <v>8.6937497734890066</v>
      </c>
      <c r="P21" s="13"/>
      <c r="Q21" s="11">
        <v>21052.842929936305</v>
      </c>
    </row>
    <row r="22" spans="3:17" ht="15" customHeight="1" x14ac:dyDescent="0.2">
      <c r="C22" s="19" t="s">
        <v>24</v>
      </c>
      <c r="D22" s="20"/>
      <c r="E22" s="151">
        <v>140</v>
      </c>
      <c r="F22" s="17"/>
      <c r="G22" s="5">
        <f t="shared" si="8"/>
        <v>4.5871559633027523</v>
      </c>
      <c r="H22" s="18"/>
      <c r="I22" s="5">
        <f t="shared" si="9"/>
        <v>42.595019659239838</v>
      </c>
      <c r="J22" s="18"/>
      <c r="K22" s="51">
        <v>2.5382492800000001</v>
      </c>
      <c r="L22" s="17"/>
      <c r="M22" s="5">
        <f t="shared" si="10"/>
        <v>1.4634974314913982</v>
      </c>
      <c r="N22" s="18"/>
      <c r="O22" s="5">
        <f t="shared" si="11"/>
        <v>10.157247204980404</v>
      </c>
      <c r="P22" s="18"/>
      <c r="Q22" s="17">
        <v>18130.352000000003</v>
      </c>
    </row>
    <row r="23" spans="3:17" ht="15" customHeight="1" x14ac:dyDescent="0.2">
      <c r="C23" s="14" t="s">
        <v>30</v>
      </c>
      <c r="D23" s="10"/>
      <c r="E23" s="150">
        <v>140</v>
      </c>
      <c r="F23" s="11"/>
      <c r="G23" s="12">
        <f t="shared" si="8"/>
        <v>4.5871559633027523</v>
      </c>
      <c r="H23" s="13"/>
      <c r="I23" s="12">
        <f t="shared" si="9"/>
        <v>47.182175622542587</v>
      </c>
      <c r="J23" s="13"/>
      <c r="K23" s="50">
        <v>3.3939699999999999</v>
      </c>
      <c r="L23" s="11"/>
      <c r="M23" s="12">
        <f t="shared" si="10"/>
        <v>1.9568867473721336</v>
      </c>
      <c r="N23" s="13"/>
      <c r="O23" s="12">
        <f t="shared" si="11"/>
        <v>12.114133952352537</v>
      </c>
      <c r="P23" s="13"/>
      <c r="Q23" s="11">
        <v>24242.642857142859</v>
      </c>
    </row>
    <row r="24" spans="3:17" ht="15" customHeight="1" x14ac:dyDescent="0.2">
      <c r="C24" s="14" t="s">
        <v>31</v>
      </c>
      <c r="D24" s="10"/>
      <c r="E24" s="150">
        <v>196</v>
      </c>
      <c r="F24" s="11"/>
      <c r="G24" s="12">
        <f t="shared" si="8"/>
        <v>6.4220183486238538</v>
      </c>
      <c r="H24" s="13"/>
      <c r="I24" s="12">
        <f t="shared" si="9"/>
        <v>53.604193971166438</v>
      </c>
      <c r="J24" s="13"/>
      <c r="K24" s="50">
        <v>5.7987757999999996</v>
      </c>
      <c r="L24" s="11"/>
      <c r="M24" s="12">
        <f t="shared" si="10"/>
        <v>3.3434436703925616</v>
      </c>
      <c r="N24" s="13"/>
      <c r="O24" s="12">
        <f t="shared" si="11"/>
        <v>15.457577622745099</v>
      </c>
      <c r="P24" s="13"/>
      <c r="Q24" s="11">
        <v>29585.59081632653</v>
      </c>
    </row>
    <row r="25" spans="3:17" ht="15" customHeight="1" x14ac:dyDescent="0.2">
      <c r="C25" s="14" t="s">
        <v>25</v>
      </c>
      <c r="D25" s="10"/>
      <c r="E25" s="150">
        <v>509</v>
      </c>
      <c r="F25" s="11"/>
      <c r="G25" s="12">
        <f t="shared" si="8"/>
        <v>16.677588466579294</v>
      </c>
      <c r="H25" s="13"/>
      <c r="I25" s="12">
        <f t="shared" si="9"/>
        <v>70.281782437745733</v>
      </c>
      <c r="J25" s="13"/>
      <c r="K25" s="50">
        <v>19.766590699999998</v>
      </c>
      <c r="L25" s="11"/>
      <c r="M25" s="12">
        <f t="shared" si="10"/>
        <v>11.39697150580567</v>
      </c>
      <c r="N25" s="13"/>
      <c r="O25" s="12">
        <f t="shared" si="11"/>
        <v>26.854549128550769</v>
      </c>
      <c r="P25" s="13"/>
      <c r="Q25" s="11">
        <v>38834.166404715128</v>
      </c>
    </row>
    <row r="26" spans="3:17" ht="15" customHeight="1" x14ac:dyDescent="0.2">
      <c r="C26" s="14" t="s">
        <v>17</v>
      </c>
      <c r="D26" s="10"/>
      <c r="E26" s="150">
        <v>297</v>
      </c>
      <c r="F26" s="11"/>
      <c r="G26" s="12">
        <f t="shared" si="8"/>
        <v>9.7313237221494102</v>
      </c>
      <c r="H26" s="13"/>
      <c r="I26" s="12">
        <f t="shared" si="9"/>
        <v>80.013106159895145</v>
      </c>
      <c r="J26" s="13"/>
      <c r="K26" s="50">
        <v>16.58622424</v>
      </c>
      <c r="L26" s="11"/>
      <c r="M26" s="12">
        <f t="shared" si="10"/>
        <v>9.5632437541281874</v>
      </c>
      <c r="N26" s="13"/>
      <c r="O26" s="12">
        <f t="shared" si="11"/>
        <v>36.417792882678953</v>
      </c>
      <c r="P26" s="13"/>
      <c r="Q26" s="11">
        <v>55845.872861952863</v>
      </c>
    </row>
    <row r="27" spans="3:17" ht="15" customHeight="1" x14ac:dyDescent="0.2">
      <c r="C27" s="19" t="s">
        <v>18</v>
      </c>
      <c r="D27" s="20"/>
      <c r="E27" s="151">
        <v>164</v>
      </c>
      <c r="F27" s="17"/>
      <c r="G27" s="5">
        <f t="shared" si="8"/>
        <v>5.3735255570117957</v>
      </c>
      <c r="H27" s="18"/>
      <c r="I27" s="5">
        <f t="shared" si="9"/>
        <v>85.386631716906948</v>
      </c>
      <c r="J27" s="18"/>
      <c r="K27" s="51">
        <v>12.297933990000001</v>
      </c>
      <c r="L27" s="17"/>
      <c r="M27" s="5">
        <f t="shared" si="10"/>
        <v>7.0907120702564583</v>
      </c>
      <c r="N27" s="18"/>
      <c r="O27" s="5">
        <f t="shared" si="11"/>
        <v>43.508504952935411</v>
      </c>
      <c r="P27" s="18"/>
      <c r="Q27" s="17">
        <v>74987.402378048777</v>
      </c>
    </row>
    <row r="28" spans="3:17" ht="15" customHeight="1" x14ac:dyDescent="0.2">
      <c r="C28" s="14" t="s">
        <v>19</v>
      </c>
      <c r="D28" s="10"/>
      <c r="E28" s="150">
        <v>87</v>
      </c>
      <c r="F28" s="11"/>
      <c r="G28" s="12">
        <f t="shared" si="8"/>
        <v>2.8505897771952817</v>
      </c>
      <c r="H28" s="13"/>
      <c r="I28" s="12">
        <f t="shared" si="9"/>
        <v>88.237221494102229</v>
      </c>
      <c r="J28" s="13"/>
      <c r="K28" s="50">
        <v>7.5824531400000001</v>
      </c>
      <c r="L28" s="11"/>
      <c r="M28" s="12">
        <f t="shared" si="10"/>
        <v>4.3718718969926735</v>
      </c>
      <c r="N28" s="13"/>
      <c r="O28" s="12">
        <f t="shared" si="11"/>
        <v>47.880376849928084</v>
      </c>
      <c r="P28" s="13"/>
      <c r="Q28" s="11">
        <v>87154.63379310345</v>
      </c>
    </row>
    <row r="29" spans="3:17" ht="15" customHeight="1" x14ac:dyDescent="0.2">
      <c r="C29" s="14" t="s">
        <v>1</v>
      </c>
      <c r="D29" s="10"/>
      <c r="E29" s="150">
        <v>189</v>
      </c>
      <c r="F29" s="11"/>
      <c r="G29" s="12">
        <f t="shared" si="8"/>
        <v>6.192660550458716</v>
      </c>
      <c r="H29" s="13"/>
      <c r="I29" s="12">
        <f t="shared" si="9"/>
        <v>94.429882044560941</v>
      </c>
      <c r="J29" s="13"/>
      <c r="K29" s="50">
        <v>22.33407776</v>
      </c>
      <c r="L29" s="11"/>
      <c r="M29" s="12">
        <f t="shared" si="10"/>
        <v>12.877326783478555</v>
      </c>
      <c r="N29" s="13"/>
      <c r="O29" s="12">
        <f t="shared" si="11"/>
        <v>60.757703633406635</v>
      </c>
      <c r="P29" s="13"/>
      <c r="Q29" s="11">
        <v>118169.72359788358</v>
      </c>
    </row>
    <row r="30" spans="3:17" ht="15" customHeight="1" x14ac:dyDescent="0.2">
      <c r="C30" s="14" t="s">
        <v>2</v>
      </c>
      <c r="D30" s="10"/>
      <c r="E30" s="150">
        <v>80</v>
      </c>
      <c r="F30" s="11"/>
      <c r="G30" s="12">
        <f t="shared" si="8"/>
        <v>2.6212319790301439</v>
      </c>
      <c r="H30" s="13"/>
      <c r="I30" s="12">
        <f t="shared" si="9"/>
        <v>97.051114023591083</v>
      </c>
      <c r="J30" s="13"/>
      <c r="K30" s="50">
        <v>14.74088407</v>
      </c>
      <c r="L30" s="11"/>
      <c r="M30" s="12">
        <f t="shared" si="10"/>
        <v>8.4992621269875688</v>
      </c>
      <c r="N30" s="13"/>
      <c r="O30" s="12">
        <f t="shared" si="11"/>
        <v>69.256965760394209</v>
      </c>
      <c r="P30" s="13"/>
      <c r="Q30" s="11">
        <v>184261.05087500002</v>
      </c>
    </row>
    <row r="31" spans="3:17" ht="15" customHeight="1" x14ac:dyDescent="0.2">
      <c r="C31" s="14" t="s">
        <v>20</v>
      </c>
      <c r="D31" s="10"/>
      <c r="E31" s="150">
        <v>26</v>
      </c>
      <c r="F31" s="11"/>
      <c r="G31" s="12">
        <f t="shared" si="8"/>
        <v>0.85190039318479693</v>
      </c>
      <c r="H31" s="13"/>
      <c r="I31" s="12">
        <f t="shared" si="9"/>
        <v>97.903014416775875</v>
      </c>
      <c r="J31" s="13"/>
      <c r="K31" s="50">
        <v>4.00723977</v>
      </c>
      <c r="L31" s="11"/>
      <c r="M31" s="12">
        <f t="shared" si="10"/>
        <v>2.310484299936522</v>
      </c>
      <c r="N31" s="13"/>
      <c r="O31" s="12">
        <f t="shared" si="11"/>
        <v>71.567450060330728</v>
      </c>
      <c r="P31" s="13"/>
      <c r="Q31" s="11">
        <v>154124.60653846155</v>
      </c>
    </row>
    <row r="32" spans="3:17" ht="15" customHeight="1" x14ac:dyDescent="0.2">
      <c r="C32" s="14" t="s">
        <v>27</v>
      </c>
      <c r="D32" s="10"/>
      <c r="E32" s="150">
        <v>14</v>
      </c>
      <c r="F32" s="11"/>
      <c r="G32" s="12">
        <f t="shared" si="8"/>
        <v>0.45871559633027525</v>
      </c>
      <c r="H32" s="13"/>
      <c r="I32" s="12">
        <f t="shared" si="9"/>
        <v>98.361730013106154</v>
      </c>
      <c r="J32" s="13"/>
      <c r="K32" s="50">
        <v>6.3661597099999998</v>
      </c>
      <c r="L32" s="11"/>
      <c r="M32" s="12">
        <f t="shared" si="10"/>
        <v>3.6705844683816964</v>
      </c>
      <c r="N32" s="13"/>
      <c r="O32" s="12">
        <f t="shared" si="11"/>
        <v>75.238034528712419</v>
      </c>
      <c r="P32" s="13"/>
      <c r="Q32" s="11">
        <v>454725.69357142859</v>
      </c>
    </row>
    <row r="33" spans="3:17" ht="15" customHeight="1" x14ac:dyDescent="0.2">
      <c r="C33" s="9" t="s">
        <v>28</v>
      </c>
      <c r="D33" s="10"/>
      <c r="E33" s="150">
        <v>50</v>
      </c>
      <c r="F33" s="11"/>
      <c r="G33" s="12">
        <f t="shared" si="8"/>
        <v>1.6382699868938402</v>
      </c>
      <c r="H33" s="13"/>
      <c r="I33" s="12">
        <f>I32+G33</f>
        <v>100</v>
      </c>
      <c r="J33" s="13"/>
      <c r="K33" s="50">
        <v>42.94646487</v>
      </c>
      <c r="L33" s="11"/>
      <c r="M33" s="12">
        <f t="shared" si="10"/>
        <v>24.761965471287581</v>
      </c>
      <c r="N33" s="13"/>
      <c r="O33" s="12">
        <f>O32+M33</f>
        <v>100</v>
      </c>
      <c r="P33" s="13"/>
      <c r="Q33" s="11">
        <v>858929.29739999992</v>
      </c>
    </row>
    <row r="34" spans="3:17" ht="17.100000000000001" customHeight="1" x14ac:dyDescent="0.2">
      <c r="C34" s="42" t="s">
        <v>10</v>
      </c>
      <c r="D34" s="42"/>
      <c r="E34" s="155">
        <v>3052</v>
      </c>
      <c r="F34" s="156"/>
      <c r="G34" s="157">
        <f>(E34/E$34)*100</f>
        <v>100</v>
      </c>
      <c r="H34" s="158"/>
      <c r="I34" s="159"/>
      <c r="J34" s="159"/>
      <c r="K34" s="160">
        <v>173.43722136999997</v>
      </c>
      <c r="L34" s="156"/>
      <c r="M34" s="157">
        <f>(K34/K$34)*100</f>
        <v>100</v>
      </c>
      <c r="N34" s="158"/>
      <c r="O34" s="159"/>
      <c r="P34" s="159"/>
      <c r="Q34" s="156">
        <v>56827.398876146777</v>
      </c>
    </row>
    <row r="35" spans="3:17" ht="5.0999999999999996" customHeight="1" x14ac:dyDescent="0.2">
      <c r="C35" s="7"/>
      <c r="D35" s="7"/>
      <c r="E35" s="25"/>
      <c r="F35" s="25"/>
      <c r="G35" s="26"/>
      <c r="H35" s="27"/>
      <c r="I35" s="28"/>
      <c r="J35" s="28"/>
      <c r="K35" s="29"/>
      <c r="L35" s="25"/>
      <c r="M35" s="26"/>
      <c r="N35" s="27"/>
      <c r="O35" s="28"/>
      <c r="P35" s="28"/>
      <c r="Q35" s="25"/>
    </row>
    <row r="36" spans="3:17" ht="13.15" customHeight="1" x14ac:dyDescent="0.2">
      <c r="C36" s="16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215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 t="s">
        <v>184</v>
      </c>
      <c r="F13" s="11"/>
      <c r="G13" s="163" t="s">
        <v>184</v>
      </c>
      <c r="H13" s="13"/>
      <c r="I13" s="163" t="s">
        <v>184</v>
      </c>
      <c r="J13" s="13"/>
      <c r="K13" s="50" t="s">
        <v>184</v>
      </c>
      <c r="L13" s="11"/>
      <c r="M13" s="163" t="s">
        <v>184</v>
      </c>
      <c r="N13" s="13"/>
      <c r="O13" s="163" t="s">
        <v>184</v>
      </c>
      <c r="P13" s="13"/>
      <c r="Q13" s="11" t="s">
        <v>184</v>
      </c>
    </row>
    <row r="14" spans="1:17" ht="15" customHeight="1" x14ac:dyDescent="0.2">
      <c r="C14" s="14" t="s">
        <v>13</v>
      </c>
      <c r="D14" s="10"/>
      <c r="E14" s="150" t="s">
        <v>184</v>
      </c>
      <c r="F14" s="11"/>
      <c r="G14" s="163" t="s">
        <v>184</v>
      </c>
      <c r="H14" s="13"/>
      <c r="I14" s="163" t="s">
        <v>184</v>
      </c>
      <c r="J14" s="13"/>
      <c r="K14" s="50" t="s">
        <v>184</v>
      </c>
      <c r="L14" s="11"/>
      <c r="M14" s="163" t="s">
        <v>184</v>
      </c>
      <c r="N14" s="13"/>
      <c r="O14" s="163" t="s">
        <v>184</v>
      </c>
      <c r="P14" s="13"/>
      <c r="Q14" s="11" t="s">
        <v>184</v>
      </c>
    </row>
    <row r="15" spans="1:17" ht="15" customHeight="1" x14ac:dyDescent="0.2">
      <c r="C15" s="14" t="s">
        <v>26</v>
      </c>
      <c r="D15" s="10"/>
      <c r="E15" s="150">
        <v>334</v>
      </c>
      <c r="F15" s="11"/>
      <c r="G15" s="12">
        <f t="shared" ref="G15" si="0">(E15/E$34)*100</f>
        <v>1.6468615945959271</v>
      </c>
      <c r="H15" s="13"/>
      <c r="I15" s="164">
        <v>1.8588826980918098</v>
      </c>
      <c r="J15" s="13"/>
      <c r="K15" s="50">
        <v>0.11720841</v>
      </c>
      <c r="L15" s="11"/>
      <c r="M15" s="12">
        <f t="shared" ref="M15" si="1">(K15/K$34)*100</f>
        <v>4.5088312017586021E-2</v>
      </c>
      <c r="N15" s="13"/>
      <c r="O15" s="164">
        <v>6.7676543305187228E-2</v>
      </c>
      <c r="P15" s="13"/>
      <c r="Q15" s="11">
        <v>350.92338323353295</v>
      </c>
    </row>
    <row r="16" spans="1:17" ht="15" customHeight="1" x14ac:dyDescent="0.2">
      <c r="C16" s="14" t="s">
        <v>22</v>
      </c>
      <c r="D16" s="10"/>
      <c r="E16" s="150">
        <v>557</v>
      </c>
      <c r="F16" s="11"/>
      <c r="G16" s="12">
        <f t="shared" ref="G16" si="2">(E16/E$34)*100</f>
        <v>2.7464128987722498</v>
      </c>
      <c r="H16" s="13"/>
      <c r="I16" s="12">
        <f t="shared" ref="I16" si="3">I15+G16</f>
        <v>4.6052955968640594</v>
      </c>
      <c r="J16" s="13"/>
      <c r="K16" s="50">
        <v>0.17409162</v>
      </c>
      <c r="L16" s="11"/>
      <c r="M16" s="12">
        <f t="shared" ref="M16" si="4">(K16/K$34)*100</f>
        <v>6.6970427140910962E-2</v>
      </c>
      <c r="N16" s="13"/>
      <c r="O16" s="12">
        <f t="shared" ref="O16" si="5">O15+M16</f>
        <v>0.13464697044609819</v>
      </c>
      <c r="P16" s="13"/>
      <c r="Q16" s="11">
        <v>312.5522800718133</v>
      </c>
    </row>
    <row r="17" spans="3:17" ht="15" customHeight="1" x14ac:dyDescent="0.2">
      <c r="C17" s="15" t="s">
        <v>14</v>
      </c>
      <c r="D17" s="20"/>
      <c r="E17" s="151">
        <v>1728</v>
      </c>
      <c r="F17" s="17"/>
      <c r="G17" s="5">
        <f t="shared" ref="G17:G33" si="6">(E17/E$34)*100</f>
        <v>8.5202899265322216</v>
      </c>
      <c r="H17" s="18"/>
      <c r="I17" s="5">
        <f t="shared" ref="I17:I32" si="7">I16+G17</f>
        <v>13.125585523396282</v>
      </c>
      <c r="J17" s="18"/>
      <c r="K17" s="51">
        <v>0.62707643000000002</v>
      </c>
      <c r="L17" s="17"/>
      <c r="M17" s="5">
        <f t="shared" ref="M17:M33" si="8">(K17/K$34)*100</f>
        <v>0.24122686874358196</v>
      </c>
      <c r="N17" s="18"/>
      <c r="O17" s="5">
        <f t="shared" ref="O17:O32" si="9">O16+M17</f>
        <v>0.37587383918968015</v>
      </c>
      <c r="P17" s="18"/>
      <c r="Q17" s="17">
        <v>362.89145254629631</v>
      </c>
    </row>
    <row r="18" spans="3:17" ht="15" customHeight="1" x14ac:dyDescent="0.2">
      <c r="C18" s="14" t="s">
        <v>15</v>
      </c>
      <c r="D18" s="10"/>
      <c r="E18" s="150">
        <v>2097</v>
      </c>
      <c r="F18" s="11"/>
      <c r="G18" s="12">
        <f t="shared" si="6"/>
        <v>10.339726837927124</v>
      </c>
      <c r="H18" s="13"/>
      <c r="I18" s="12">
        <f t="shared" si="7"/>
        <v>23.465312361323406</v>
      </c>
      <c r="J18" s="13"/>
      <c r="K18" s="50">
        <v>1.1632164899999999</v>
      </c>
      <c r="L18" s="11"/>
      <c r="M18" s="12">
        <f t="shared" si="8"/>
        <v>0.44747188401515925</v>
      </c>
      <c r="N18" s="13"/>
      <c r="O18" s="12">
        <f t="shared" si="9"/>
        <v>0.82334572320483934</v>
      </c>
      <c r="P18" s="13"/>
      <c r="Q18" s="11">
        <v>554.70505007153076</v>
      </c>
    </row>
    <row r="19" spans="3:17" ht="15" customHeight="1" x14ac:dyDescent="0.2">
      <c r="C19" s="14" t="s">
        <v>16</v>
      </c>
      <c r="D19" s="10"/>
      <c r="E19" s="150">
        <v>2500</v>
      </c>
      <c r="F19" s="11"/>
      <c r="G19" s="12">
        <f t="shared" si="6"/>
        <v>12.326808342783886</v>
      </c>
      <c r="H19" s="13"/>
      <c r="I19" s="12">
        <f t="shared" si="7"/>
        <v>35.79212070410729</v>
      </c>
      <c r="J19" s="13"/>
      <c r="K19" s="50">
        <v>2.2482966100000001</v>
      </c>
      <c r="L19" s="11"/>
      <c r="M19" s="12">
        <f t="shared" si="8"/>
        <v>0.86488588199226424</v>
      </c>
      <c r="N19" s="13"/>
      <c r="O19" s="12">
        <f t="shared" si="9"/>
        <v>1.6882316051971036</v>
      </c>
      <c r="P19" s="13"/>
      <c r="Q19" s="11">
        <v>899.31864400000018</v>
      </c>
    </row>
    <row r="20" spans="3:17" ht="15" customHeight="1" x14ac:dyDescent="0.2">
      <c r="C20" s="14" t="s">
        <v>21</v>
      </c>
      <c r="D20" s="10"/>
      <c r="E20" s="150">
        <v>4051</v>
      </c>
      <c r="F20" s="11"/>
      <c r="G20" s="12">
        <f t="shared" si="6"/>
        <v>19.974360238647009</v>
      </c>
      <c r="H20" s="13"/>
      <c r="I20" s="12">
        <f t="shared" si="7"/>
        <v>55.766480942754299</v>
      </c>
      <c r="J20" s="13"/>
      <c r="K20" s="50">
        <v>6.5337394900000003</v>
      </c>
      <c r="L20" s="11"/>
      <c r="M20" s="12">
        <f t="shared" si="8"/>
        <v>2.5134312867715156</v>
      </c>
      <c r="N20" s="13"/>
      <c r="O20" s="12">
        <f t="shared" si="9"/>
        <v>4.2016628919686188</v>
      </c>
      <c r="P20" s="13"/>
      <c r="Q20" s="11">
        <v>1612.8707701802025</v>
      </c>
    </row>
    <row r="21" spans="3:17" ht="15" customHeight="1" x14ac:dyDescent="0.2">
      <c r="C21" s="14" t="s">
        <v>23</v>
      </c>
      <c r="D21" s="10"/>
      <c r="E21" s="150">
        <v>1785</v>
      </c>
      <c r="F21" s="11"/>
      <c r="G21" s="12">
        <f t="shared" si="6"/>
        <v>8.8013411567476947</v>
      </c>
      <c r="H21" s="13"/>
      <c r="I21" s="12">
        <f t="shared" si="7"/>
        <v>64.567822099501996</v>
      </c>
      <c r="J21" s="13"/>
      <c r="K21" s="50">
        <v>4.4067634099999999</v>
      </c>
      <c r="L21" s="11"/>
      <c r="M21" s="12">
        <f t="shared" si="8"/>
        <v>1.6952155874971886</v>
      </c>
      <c r="N21" s="13"/>
      <c r="O21" s="12">
        <f t="shared" si="9"/>
        <v>5.8968784794658076</v>
      </c>
      <c r="P21" s="13"/>
      <c r="Q21" s="11">
        <v>2468.7750196078432</v>
      </c>
    </row>
    <row r="22" spans="3:17" ht="15" customHeight="1" x14ac:dyDescent="0.2">
      <c r="C22" s="19" t="s">
        <v>24</v>
      </c>
      <c r="D22" s="20"/>
      <c r="E22" s="151">
        <v>641</v>
      </c>
      <c r="F22" s="17"/>
      <c r="G22" s="5">
        <f t="shared" si="6"/>
        <v>3.1605936590897885</v>
      </c>
      <c r="H22" s="18"/>
      <c r="I22" s="5">
        <f t="shared" si="7"/>
        <v>67.72841575859178</v>
      </c>
      <c r="J22" s="18"/>
      <c r="K22" s="51">
        <v>1.8772048100000001</v>
      </c>
      <c r="L22" s="17"/>
      <c r="M22" s="5">
        <f t="shared" si="8"/>
        <v>0.72213244931991905</v>
      </c>
      <c r="N22" s="18"/>
      <c r="O22" s="5">
        <f t="shared" si="9"/>
        <v>6.6190109287857268</v>
      </c>
      <c r="P22" s="18"/>
      <c r="Q22" s="17">
        <v>2928.5566458658345</v>
      </c>
    </row>
    <row r="23" spans="3:17" ht="15" customHeight="1" x14ac:dyDescent="0.2">
      <c r="C23" s="14" t="s">
        <v>30</v>
      </c>
      <c r="D23" s="10"/>
      <c r="E23" s="150">
        <v>632</v>
      </c>
      <c r="F23" s="11"/>
      <c r="G23" s="12">
        <f t="shared" si="6"/>
        <v>3.1162171490557666</v>
      </c>
      <c r="H23" s="13"/>
      <c r="I23" s="12">
        <f t="shared" si="7"/>
        <v>70.844632907647551</v>
      </c>
      <c r="J23" s="13"/>
      <c r="K23" s="50">
        <v>1.9850513000000001</v>
      </c>
      <c r="L23" s="11"/>
      <c r="M23" s="12">
        <f t="shared" si="8"/>
        <v>0.76361937155631376</v>
      </c>
      <c r="N23" s="13"/>
      <c r="O23" s="12">
        <f t="shared" si="9"/>
        <v>7.3826303003420408</v>
      </c>
      <c r="P23" s="13"/>
      <c r="Q23" s="11">
        <v>3140.9039556962025</v>
      </c>
    </row>
    <row r="24" spans="3:17" ht="15" customHeight="1" x14ac:dyDescent="0.2">
      <c r="C24" s="14" t="s">
        <v>31</v>
      </c>
      <c r="D24" s="10"/>
      <c r="E24" s="150">
        <v>730</v>
      </c>
      <c r="F24" s="11"/>
      <c r="G24" s="12">
        <f t="shared" si="6"/>
        <v>3.599428036092895</v>
      </c>
      <c r="H24" s="13"/>
      <c r="I24" s="12">
        <f t="shared" si="7"/>
        <v>74.444060943740439</v>
      </c>
      <c r="J24" s="13"/>
      <c r="K24" s="50">
        <v>3.1567090000000002</v>
      </c>
      <c r="L24" s="11"/>
      <c r="M24" s="12">
        <f t="shared" si="8"/>
        <v>1.2143384620670306</v>
      </c>
      <c r="N24" s="13"/>
      <c r="O24" s="12">
        <f t="shared" si="9"/>
        <v>8.5969687624090714</v>
      </c>
      <c r="P24" s="13"/>
      <c r="Q24" s="11">
        <v>4324.2589041095889</v>
      </c>
    </row>
    <row r="25" spans="3:17" ht="15" customHeight="1" x14ac:dyDescent="0.2">
      <c r="C25" s="14" t="s">
        <v>25</v>
      </c>
      <c r="D25" s="10"/>
      <c r="E25" s="150">
        <v>2014</v>
      </c>
      <c r="F25" s="11"/>
      <c r="G25" s="12">
        <f t="shared" si="6"/>
        <v>9.9304768009466979</v>
      </c>
      <c r="H25" s="13"/>
      <c r="I25" s="12">
        <f t="shared" si="7"/>
        <v>84.374537744687132</v>
      </c>
      <c r="J25" s="13"/>
      <c r="K25" s="50">
        <v>14.11548138</v>
      </c>
      <c r="L25" s="11"/>
      <c r="M25" s="12">
        <f t="shared" si="8"/>
        <v>5.4300133304416107</v>
      </c>
      <c r="N25" s="13"/>
      <c r="O25" s="12">
        <f t="shared" si="9"/>
        <v>14.026982092850682</v>
      </c>
      <c r="P25" s="13"/>
      <c r="Q25" s="11">
        <v>7008.6799304865945</v>
      </c>
    </row>
    <row r="26" spans="3:17" ht="15" customHeight="1" x14ac:dyDescent="0.2">
      <c r="C26" s="14" t="s">
        <v>17</v>
      </c>
      <c r="D26" s="10"/>
      <c r="E26" s="150">
        <v>1175</v>
      </c>
      <c r="F26" s="11"/>
      <c r="G26" s="12">
        <f t="shared" si="6"/>
        <v>5.7935999211084264</v>
      </c>
      <c r="H26" s="13"/>
      <c r="I26" s="12">
        <f t="shared" si="7"/>
        <v>90.168137665795555</v>
      </c>
      <c r="J26" s="13"/>
      <c r="K26" s="50">
        <v>13.72004366</v>
      </c>
      <c r="L26" s="11"/>
      <c r="M26" s="12">
        <f t="shared" si="8"/>
        <v>5.2778943886107061</v>
      </c>
      <c r="N26" s="13"/>
      <c r="O26" s="12">
        <f t="shared" si="9"/>
        <v>19.304876481461388</v>
      </c>
      <c r="P26" s="13"/>
      <c r="Q26" s="11">
        <v>11676.63290212766</v>
      </c>
    </row>
    <row r="27" spans="3:17" ht="15" customHeight="1" x14ac:dyDescent="0.2">
      <c r="C27" s="19" t="s">
        <v>18</v>
      </c>
      <c r="D27" s="20"/>
      <c r="E27" s="151">
        <v>532</v>
      </c>
      <c r="F27" s="17"/>
      <c r="G27" s="5">
        <f t="shared" si="6"/>
        <v>2.623144815344411</v>
      </c>
      <c r="H27" s="18"/>
      <c r="I27" s="5">
        <f t="shared" si="7"/>
        <v>92.791282481139973</v>
      </c>
      <c r="J27" s="18"/>
      <c r="K27" s="51">
        <v>9.9255663999999992</v>
      </c>
      <c r="L27" s="17"/>
      <c r="M27" s="5">
        <f t="shared" si="8"/>
        <v>3.8182160716493634</v>
      </c>
      <c r="N27" s="18"/>
      <c r="O27" s="5">
        <f t="shared" si="9"/>
        <v>23.123092553110752</v>
      </c>
      <c r="P27" s="18"/>
      <c r="Q27" s="17">
        <v>18657.079699248119</v>
      </c>
    </row>
    <row r="28" spans="3:17" ht="15" customHeight="1" x14ac:dyDescent="0.2">
      <c r="C28" s="14" t="s">
        <v>19</v>
      </c>
      <c r="D28" s="10"/>
      <c r="E28" s="150">
        <v>302</v>
      </c>
      <c r="F28" s="11"/>
      <c r="G28" s="12">
        <f t="shared" si="6"/>
        <v>1.4890784478082935</v>
      </c>
      <c r="H28" s="13"/>
      <c r="I28" s="12">
        <f t="shared" si="7"/>
        <v>94.280360928948269</v>
      </c>
      <c r="J28" s="13"/>
      <c r="K28" s="50">
        <v>9.2197168099999995</v>
      </c>
      <c r="L28" s="11"/>
      <c r="M28" s="12">
        <f t="shared" si="8"/>
        <v>3.5466863533347381</v>
      </c>
      <c r="N28" s="13"/>
      <c r="O28" s="12">
        <f t="shared" si="9"/>
        <v>26.66977890644549</v>
      </c>
      <c r="P28" s="13"/>
      <c r="Q28" s="11">
        <v>30528.863609271521</v>
      </c>
    </row>
    <row r="29" spans="3:17" ht="15" customHeight="1" x14ac:dyDescent="0.2">
      <c r="C29" s="14" t="s">
        <v>1</v>
      </c>
      <c r="D29" s="10"/>
      <c r="E29" s="150">
        <v>621</v>
      </c>
      <c r="F29" s="11"/>
      <c r="G29" s="12">
        <f t="shared" si="6"/>
        <v>3.0619791923475175</v>
      </c>
      <c r="H29" s="13"/>
      <c r="I29" s="12">
        <f t="shared" si="7"/>
        <v>97.342340121295791</v>
      </c>
      <c r="J29" s="13"/>
      <c r="K29" s="50">
        <v>25.470509849999999</v>
      </c>
      <c r="L29" s="11"/>
      <c r="M29" s="12">
        <f t="shared" si="8"/>
        <v>9.7981219552743539</v>
      </c>
      <c r="N29" s="13"/>
      <c r="O29" s="12">
        <f t="shared" si="9"/>
        <v>36.467900861719841</v>
      </c>
      <c r="P29" s="13"/>
      <c r="Q29" s="11">
        <v>41015.313768115935</v>
      </c>
    </row>
    <row r="30" spans="3:17" ht="15" customHeight="1" x14ac:dyDescent="0.2">
      <c r="C30" s="14" t="s">
        <v>2</v>
      </c>
      <c r="D30" s="10"/>
      <c r="E30" s="150">
        <v>259</v>
      </c>
      <c r="F30" s="11"/>
      <c r="G30" s="12">
        <f t="shared" si="6"/>
        <v>1.2770573443124105</v>
      </c>
      <c r="H30" s="13"/>
      <c r="I30" s="12">
        <f t="shared" si="7"/>
        <v>98.619397465608202</v>
      </c>
      <c r="J30" s="13"/>
      <c r="K30" s="50">
        <v>25.216042309999999</v>
      </c>
      <c r="L30" s="11"/>
      <c r="M30" s="12">
        <f t="shared" si="8"/>
        <v>9.7002321209026778</v>
      </c>
      <c r="N30" s="13"/>
      <c r="O30" s="12">
        <f t="shared" si="9"/>
        <v>46.168132982622517</v>
      </c>
      <c r="P30" s="13"/>
      <c r="Q30" s="11">
        <v>97359.236718146713</v>
      </c>
    </row>
    <row r="31" spans="3:17" ht="15" customHeight="1" x14ac:dyDescent="0.2">
      <c r="C31" s="14" t="s">
        <v>20</v>
      </c>
      <c r="D31" s="10"/>
      <c r="E31" s="150">
        <v>86</v>
      </c>
      <c r="F31" s="11"/>
      <c r="G31" s="12">
        <f t="shared" si="6"/>
        <v>0.42404220699176565</v>
      </c>
      <c r="H31" s="13"/>
      <c r="I31" s="12">
        <f t="shared" si="7"/>
        <v>99.043439672599973</v>
      </c>
      <c r="J31" s="13"/>
      <c r="K31" s="50">
        <v>8.2115670699999992</v>
      </c>
      <c r="L31" s="11"/>
      <c r="M31" s="12">
        <f t="shared" si="8"/>
        <v>3.1588663151858696</v>
      </c>
      <c r="N31" s="13"/>
      <c r="O31" s="12">
        <f t="shared" si="9"/>
        <v>49.326999297808385</v>
      </c>
      <c r="P31" s="13"/>
      <c r="Q31" s="11">
        <v>95483.338023255812</v>
      </c>
    </row>
    <row r="32" spans="3:17" ht="15" customHeight="1" x14ac:dyDescent="0.2">
      <c r="C32" s="14" t="s">
        <v>27</v>
      </c>
      <c r="D32" s="10"/>
      <c r="E32" s="150">
        <v>55</v>
      </c>
      <c r="F32" s="11"/>
      <c r="G32" s="12">
        <f t="shared" si="6"/>
        <v>0.27118978354124551</v>
      </c>
      <c r="H32" s="13"/>
      <c r="I32" s="12">
        <f t="shared" si="7"/>
        <v>99.314629456141219</v>
      </c>
      <c r="J32" s="13"/>
      <c r="K32" s="50">
        <v>8.4280605299999998</v>
      </c>
      <c r="L32" s="11"/>
      <c r="M32" s="12">
        <f t="shared" si="8"/>
        <v>3.2421480922720596</v>
      </c>
      <c r="N32" s="13"/>
      <c r="O32" s="12">
        <f t="shared" si="9"/>
        <v>52.569147390080445</v>
      </c>
      <c r="P32" s="13"/>
      <c r="Q32" s="11">
        <v>153237.46418181816</v>
      </c>
    </row>
    <row r="33" spans="3:17" ht="15" customHeight="1" x14ac:dyDescent="0.2">
      <c r="C33" s="9" t="s">
        <v>28</v>
      </c>
      <c r="D33" s="10"/>
      <c r="E33" s="150">
        <v>139</v>
      </c>
      <c r="F33" s="11"/>
      <c r="G33" s="12">
        <f t="shared" si="6"/>
        <v>0.68537054385878415</v>
      </c>
      <c r="H33" s="13"/>
      <c r="I33" s="12">
        <f>I32+G33</f>
        <v>100</v>
      </c>
      <c r="J33" s="13"/>
      <c r="K33" s="50">
        <v>123.29791403999999</v>
      </c>
      <c r="L33" s="11"/>
      <c r="M33" s="12">
        <f t="shared" si="8"/>
        <v>47.43085260991954</v>
      </c>
      <c r="N33" s="13"/>
      <c r="O33" s="12">
        <f>O32+M33</f>
        <v>99.999999999999986</v>
      </c>
      <c r="P33" s="13"/>
      <c r="Q33" s="11">
        <v>887035.35280575533</v>
      </c>
    </row>
    <row r="34" spans="3:17" ht="17.100000000000001" customHeight="1" x14ac:dyDescent="0.2">
      <c r="C34" s="42" t="s">
        <v>10</v>
      </c>
      <c r="D34" s="42"/>
      <c r="E34" s="155">
        <v>20281</v>
      </c>
      <c r="F34" s="156"/>
      <c r="G34" s="157">
        <f>(E34/E$34)*100</f>
        <v>100</v>
      </c>
      <c r="H34" s="158"/>
      <c r="I34" s="159"/>
      <c r="J34" s="159"/>
      <c r="K34" s="160">
        <v>259.95297840000001</v>
      </c>
      <c r="L34" s="156"/>
      <c r="M34" s="157">
        <f>(K34/K$34)*100</f>
        <v>100</v>
      </c>
      <c r="N34" s="158"/>
      <c r="O34" s="159"/>
      <c r="P34" s="159"/>
      <c r="Q34" s="156">
        <v>12817.562171490557</v>
      </c>
    </row>
    <row r="35" spans="3:17" ht="3" customHeight="1" x14ac:dyDescent="0.2"/>
    <row r="36" spans="3:17" ht="13.15" customHeight="1" x14ac:dyDescent="0.2">
      <c r="C36" s="161" t="s">
        <v>38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8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216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0</v>
      </c>
      <c r="F13" s="11"/>
      <c r="G13" s="12">
        <f>(E13/E$34)*100</f>
        <v>0</v>
      </c>
      <c r="H13" s="13"/>
      <c r="I13" s="12">
        <f>G13</f>
        <v>0</v>
      </c>
      <c r="J13" s="13"/>
      <c r="K13" s="50">
        <v>0</v>
      </c>
      <c r="L13" s="11"/>
      <c r="M13" s="12">
        <f>(K13/K$34)*100</f>
        <v>0</v>
      </c>
      <c r="N13" s="13"/>
      <c r="O13" s="12">
        <f>M13</f>
        <v>0</v>
      </c>
      <c r="P13" s="13"/>
      <c r="Q13" s="163" t="s">
        <v>185</v>
      </c>
    </row>
    <row r="14" spans="1:17" ht="15" customHeight="1" x14ac:dyDescent="0.2">
      <c r="C14" s="14" t="s">
        <v>13</v>
      </c>
      <c r="D14" s="10"/>
      <c r="E14" s="150">
        <v>12</v>
      </c>
      <c r="F14" s="11"/>
      <c r="G14" s="12">
        <f t="shared" ref="G14:G16" si="0">(E14/E$34)*100</f>
        <v>0.19270916974466035</v>
      </c>
      <c r="H14" s="13"/>
      <c r="I14" s="12">
        <f t="shared" ref="I14:I16" si="1">I13+G14</f>
        <v>0.19270916974466035</v>
      </c>
      <c r="J14" s="13"/>
      <c r="K14" s="50">
        <v>2.6005799999999999E-3</v>
      </c>
      <c r="L14" s="11"/>
      <c r="M14" s="12">
        <f t="shared" ref="M14:M16" si="2">(K14/K$34)*100</f>
        <v>9.5248075505470411E-4</v>
      </c>
      <c r="N14" s="13"/>
      <c r="O14" s="12">
        <f t="shared" ref="O14:O16" si="3">O13+M14</f>
        <v>9.5248075505470411E-4</v>
      </c>
      <c r="P14" s="13"/>
      <c r="Q14" s="11">
        <v>216.715</v>
      </c>
    </row>
    <row r="15" spans="1:17" ht="15" customHeight="1" x14ac:dyDescent="0.2">
      <c r="C15" s="14" t="s">
        <v>26</v>
      </c>
      <c r="D15" s="10"/>
      <c r="E15" s="150">
        <v>220</v>
      </c>
      <c r="F15" s="11"/>
      <c r="G15" s="12">
        <f t="shared" si="0"/>
        <v>3.533001445318773</v>
      </c>
      <c r="H15" s="13"/>
      <c r="I15" s="12">
        <f t="shared" si="1"/>
        <v>3.7257106150634334</v>
      </c>
      <c r="J15" s="13"/>
      <c r="K15" s="50">
        <v>0.11811823</v>
      </c>
      <c r="L15" s="11"/>
      <c r="M15" s="12">
        <f t="shared" si="2"/>
        <v>4.3261634287783957E-2</v>
      </c>
      <c r="N15" s="13"/>
      <c r="O15" s="12">
        <f t="shared" si="3"/>
        <v>4.4214115042838661E-2</v>
      </c>
      <c r="P15" s="13"/>
      <c r="Q15" s="11">
        <v>536.90104545454551</v>
      </c>
    </row>
    <row r="16" spans="1:17" ht="15" customHeight="1" x14ac:dyDescent="0.2">
      <c r="C16" s="14" t="s">
        <v>22</v>
      </c>
      <c r="D16" s="10"/>
      <c r="E16" s="150">
        <v>402</v>
      </c>
      <c r="F16" s="11"/>
      <c r="G16" s="12">
        <f t="shared" si="0"/>
        <v>6.4557571864461218</v>
      </c>
      <c r="H16" s="13"/>
      <c r="I16" s="12">
        <f t="shared" si="1"/>
        <v>10.181467801509555</v>
      </c>
      <c r="J16" s="13"/>
      <c r="K16" s="50">
        <v>0.46517987</v>
      </c>
      <c r="L16" s="11"/>
      <c r="M16" s="12">
        <f t="shared" si="2"/>
        <v>0.17037540618394709</v>
      </c>
      <c r="N16" s="13"/>
      <c r="O16" s="12">
        <f t="shared" si="3"/>
        <v>0.21458952122678576</v>
      </c>
      <c r="P16" s="13"/>
      <c r="Q16" s="11">
        <v>1157.163855721393</v>
      </c>
    </row>
    <row r="17" spans="3:17" ht="15" customHeight="1" x14ac:dyDescent="0.2">
      <c r="C17" s="15" t="s">
        <v>14</v>
      </c>
      <c r="D17" s="20"/>
      <c r="E17" s="151">
        <v>1094</v>
      </c>
      <c r="F17" s="17"/>
      <c r="G17" s="5">
        <f t="shared" ref="G17:G30" si="4">(E17/E$34)*100</f>
        <v>17.568652641721535</v>
      </c>
      <c r="H17" s="18"/>
      <c r="I17" s="5">
        <f t="shared" ref="I17:I30" si="5">I16+G17</f>
        <v>27.75012044323109</v>
      </c>
      <c r="J17" s="18"/>
      <c r="K17" s="51">
        <v>2.1490408200000002</v>
      </c>
      <c r="L17" s="17"/>
      <c r="M17" s="5">
        <f t="shared" ref="M17:M30" si="6">(K17/K$34)*100</f>
        <v>0.78710134772896068</v>
      </c>
      <c r="N17" s="18"/>
      <c r="O17" s="5">
        <f t="shared" ref="O17:O30" si="7">O16+M17</f>
        <v>1.0016908689557464</v>
      </c>
      <c r="P17" s="18"/>
      <c r="Q17" s="17">
        <v>1964.3883180987207</v>
      </c>
    </row>
    <row r="18" spans="3:17" ht="15" customHeight="1" x14ac:dyDescent="0.2">
      <c r="C18" s="14" t="s">
        <v>15</v>
      </c>
      <c r="D18" s="10"/>
      <c r="E18" s="150">
        <v>1147</v>
      </c>
      <c r="F18" s="11"/>
      <c r="G18" s="12">
        <f t="shared" si="4"/>
        <v>18.419784808093787</v>
      </c>
      <c r="H18" s="13"/>
      <c r="I18" s="12">
        <f t="shared" si="5"/>
        <v>46.169905251324877</v>
      </c>
      <c r="J18" s="13"/>
      <c r="K18" s="50">
        <v>4.0337819100000001</v>
      </c>
      <c r="L18" s="11"/>
      <c r="M18" s="12">
        <f t="shared" si="6"/>
        <v>1.4774010564423348</v>
      </c>
      <c r="N18" s="13"/>
      <c r="O18" s="12">
        <f t="shared" si="7"/>
        <v>2.4790919253980812</v>
      </c>
      <c r="P18" s="13"/>
      <c r="Q18" s="11">
        <v>3516.8107323452487</v>
      </c>
    </row>
    <row r="19" spans="3:17" ht="15" customHeight="1" x14ac:dyDescent="0.2">
      <c r="C19" s="14" t="s">
        <v>16</v>
      </c>
      <c r="D19" s="10"/>
      <c r="E19" s="150">
        <v>1100</v>
      </c>
      <c r="F19" s="11"/>
      <c r="G19" s="12">
        <f t="shared" si="4"/>
        <v>17.665007226593865</v>
      </c>
      <c r="H19" s="13"/>
      <c r="I19" s="12">
        <f t="shared" si="5"/>
        <v>63.834912477918742</v>
      </c>
      <c r="J19" s="13"/>
      <c r="K19" s="50">
        <v>7.31292864</v>
      </c>
      <c r="L19" s="11"/>
      <c r="M19" s="12">
        <f t="shared" si="6"/>
        <v>2.6784116592023204</v>
      </c>
      <c r="N19" s="13"/>
      <c r="O19" s="12">
        <f t="shared" si="7"/>
        <v>5.157503584600402</v>
      </c>
      <c r="P19" s="13"/>
      <c r="Q19" s="11">
        <v>6648.1169454545452</v>
      </c>
    </row>
    <row r="20" spans="3:17" ht="15" customHeight="1" x14ac:dyDescent="0.2">
      <c r="C20" s="14" t="s">
        <v>21</v>
      </c>
      <c r="D20" s="10"/>
      <c r="E20" s="150">
        <v>1218</v>
      </c>
      <c r="F20" s="11"/>
      <c r="G20" s="12">
        <f t="shared" si="4"/>
        <v>19.559980729083026</v>
      </c>
      <c r="H20" s="13"/>
      <c r="I20" s="12">
        <f t="shared" si="5"/>
        <v>83.394893207001772</v>
      </c>
      <c r="J20" s="13"/>
      <c r="K20" s="50">
        <v>20.108753589999999</v>
      </c>
      <c r="L20" s="11"/>
      <c r="M20" s="12">
        <f t="shared" si="6"/>
        <v>7.3649727378554752</v>
      </c>
      <c r="N20" s="13"/>
      <c r="O20" s="12">
        <f t="shared" si="7"/>
        <v>12.522476322455876</v>
      </c>
      <c r="P20" s="13"/>
      <c r="Q20" s="11">
        <v>16509.649909688014</v>
      </c>
    </row>
    <row r="21" spans="3:17" ht="15" customHeight="1" x14ac:dyDescent="0.2">
      <c r="C21" s="14" t="s">
        <v>23</v>
      </c>
      <c r="D21" s="10"/>
      <c r="E21" s="150">
        <v>324</v>
      </c>
      <c r="F21" s="11"/>
      <c r="G21" s="12">
        <f t="shared" si="4"/>
        <v>5.2031475831058289</v>
      </c>
      <c r="H21" s="13"/>
      <c r="I21" s="12">
        <f t="shared" si="5"/>
        <v>88.598040790107603</v>
      </c>
      <c r="J21" s="13"/>
      <c r="K21" s="50">
        <v>13.59927231</v>
      </c>
      <c r="L21" s="11"/>
      <c r="M21" s="12">
        <f t="shared" si="6"/>
        <v>4.9808293373106505</v>
      </c>
      <c r="N21" s="13"/>
      <c r="O21" s="12">
        <f t="shared" si="7"/>
        <v>17.503305659766525</v>
      </c>
      <c r="P21" s="13"/>
      <c r="Q21" s="11">
        <v>41973.062685185185</v>
      </c>
    </row>
    <row r="22" spans="3:17" ht="15" customHeight="1" x14ac:dyDescent="0.2">
      <c r="C22" s="19" t="s">
        <v>24</v>
      </c>
      <c r="D22" s="20"/>
      <c r="E22" s="151">
        <v>98</v>
      </c>
      <c r="F22" s="17"/>
      <c r="G22" s="5">
        <f t="shared" si="4"/>
        <v>1.5737915529147262</v>
      </c>
      <c r="H22" s="18"/>
      <c r="I22" s="5">
        <f t="shared" si="5"/>
        <v>90.171832343022331</v>
      </c>
      <c r="J22" s="18"/>
      <c r="K22" s="51">
        <v>5.17199308</v>
      </c>
      <c r="L22" s="17"/>
      <c r="M22" s="5">
        <f t="shared" si="6"/>
        <v>1.8942789200778691</v>
      </c>
      <c r="N22" s="18"/>
      <c r="O22" s="5">
        <f t="shared" si="7"/>
        <v>19.397584579844395</v>
      </c>
      <c r="P22" s="18"/>
      <c r="Q22" s="17">
        <v>52775.43959183673</v>
      </c>
    </row>
    <row r="23" spans="3:17" ht="15" customHeight="1" x14ac:dyDescent="0.2">
      <c r="C23" s="14" t="s">
        <v>30</v>
      </c>
      <c r="D23" s="10"/>
      <c r="E23" s="150">
        <v>83</v>
      </c>
      <c r="F23" s="11"/>
      <c r="G23" s="12">
        <f t="shared" si="4"/>
        <v>1.3329050907339008</v>
      </c>
      <c r="H23" s="13"/>
      <c r="I23" s="12">
        <f t="shared" si="5"/>
        <v>91.504737433756233</v>
      </c>
      <c r="J23" s="13"/>
      <c r="K23" s="50">
        <v>4.8296216300000001</v>
      </c>
      <c r="L23" s="11"/>
      <c r="M23" s="12">
        <f t="shared" si="6"/>
        <v>1.7688829633277696</v>
      </c>
      <c r="N23" s="13"/>
      <c r="O23" s="12">
        <f t="shared" si="7"/>
        <v>21.166467543172164</v>
      </c>
      <c r="P23" s="13"/>
      <c r="Q23" s="11">
        <v>58188.212409638552</v>
      </c>
    </row>
    <row r="24" spans="3:17" ht="15" customHeight="1" x14ac:dyDescent="0.2">
      <c r="C24" s="14" t="s">
        <v>31</v>
      </c>
      <c r="D24" s="10"/>
      <c r="E24" s="150">
        <v>101</v>
      </c>
      <c r="F24" s="11"/>
      <c r="G24" s="12">
        <f t="shared" si="4"/>
        <v>1.6219688453508914</v>
      </c>
      <c r="H24" s="13"/>
      <c r="I24" s="12">
        <f t="shared" si="5"/>
        <v>93.126706279107125</v>
      </c>
      <c r="J24" s="13"/>
      <c r="K24" s="50">
        <v>11.02079099</v>
      </c>
      <c r="L24" s="11"/>
      <c r="M24" s="12">
        <f t="shared" si="6"/>
        <v>4.036442379567359</v>
      </c>
      <c r="N24" s="13"/>
      <c r="O24" s="12">
        <f t="shared" si="7"/>
        <v>25.202909922739522</v>
      </c>
      <c r="P24" s="13"/>
      <c r="Q24" s="11">
        <v>109116.74247524752</v>
      </c>
    </row>
    <row r="25" spans="3:17" ht="15" customHeight="1" x14ac:dyDescent="0.2">
      <c r="C25" s="14" t="s">
        <v>25</v>
      </c>
      <c r="D25" s="10"/>
      <c r="E25" s="150">
        <v>192</v>
      </c>
      <c r="F25" s="11"/>
      <c r="G25" s="12">
        <f t="shared" si="4"/>
        <v>3.0833467159145656</v>
      </c>
      <c r="H25" s="13"/>
      <c r="I25" s="12">
        <f t="shared" si="5"/>
        <v>96.210052995021698</v>
      </c>
      <c r="J25" s="13"/>
      <c r="K25" s="50">
        <v>20.736658299999998</v>
      </c>
      <c r="L25" s="11"/>
      <c r="M25" s="12">
        <f t="shared" si="6"/>
        <v>7.5949472636471089</v>
      </c>
      <c r="N25" s="13"/>
      <c r="O25" s="12">
        <f t="shared" si="7"/>
        <v>32.797857186386629</v>
      </c>
      <c r="P25" s="13"/>
      <c r="Q25" s="11">
        <v>108003.42864583332</v>
      </c>
    </row>
    <row r="26" spans="3:17" ht="15" customHeight="1" x14ac:dyDescent="0.2">
      <c r="C26" s="14" t="s">
        <v>17</v>
      </c>
      <c r="D26" s="10"/>
      <c r="E26" s="150">
        <v>104</v>
      </c>
      <c r="F26" s="11"/>
      <c r="G26" s="12">
        <f t="shared" si="4"/>
        <v>1.6701461377870561</v>
      </c>
      <c r="H26" s="13"/>
      <c r="I26" s="12">
        <f t="shared" si="5"/>
        <v>97.880199132808755</v>
      </c>
      <c r="J26" s="13"/>
      <c r="K26" s="50">
        <v>31.014691330000002</v>
      </c>
      <c r="L26" s="11"/>
      <c r="M26" s="12">
        <f t="shared" si="6"/>
        <v>11.359349305073096</v>
      </c>
      <c r="N26" s="13"/>
      <c r="O26" s="12">
        <f t="shared" si="7"/>
        <v>44.157206491459725</v>
      </c>
      <c r="P26" s="13"/>
      <c r="Q26" s="11">
        <v>298218.18586538464</v>
      </c>
    </row>
    <row r="27" spans="3:17" ht="15" customHeight="1" x14ac:dyDescent="0.2">
      <c r="C27" s="19" t="s">
        <v>18</v>
      </c>
      <c r="D27" s="20"/>
      <c r="E27" s="151">
        <v>28</v>
      </c>
      <c r="F27" s="17"/>
      <c r="G27" s="5">
        <f t="shared" si="4"/>
        <v>0.44965472940420748</v>
      </c>
      <c r="H27" s="18"/>
      <c r="I27" s="5">
        <f t="shared" si="5"/>
        <v>98.329853862212957</v>
      </c>
      <c r="J27" s="18"/>
      <c r="K27" s="51">
        <v>8.2856130500000003</v>
      </c>
      <c r="L27" s="17"/>
      <c r="M27" s="5">
        <f t="shared" si="6"/>
        <v>3.0346641802809797</v>
      </c>
      <c r="N27" s="18"/>
      <c r="O27" s="5">
        <f t="shared" si="7"/>
        <v>47.191870671740702</v>
      </c>
      <c r="P27" s="18"/>
      <c r="Q27" s="17">
        <v>295914.7517857143</v>
      </c>
    </row>
    <row r="28" spans="3:17" ht="15" customHeight="1" x14ac:dyDescent="0.2">
      <c r="C28" s="14" t="s">
        <v>19</v>
      </c>
      <c r="D28" s="10"/>
      <c r="E28" s="150">
        <v>16</v>
      </c>
      <c r="F28" s="11"/>
      <c r="G28" s="12">
        <f t="shared" si="4"/>
        <v>0.25694555965954713</v>
      </c>
      <c r="H28" s="13"/>
      <c r="I28" s="12">
        <f t="shared" si="5"/>
        <v>98.586799421872499</v>
      </c>
      <c r="J28" s="13"/>
      <c r="K28" s="50">
        <v>25.498820569999999</v>
      </c>
      <c r="L28" s="11"/>
      <c r="M28" s="12">
        <f t="shared" si="6"/>
        <v>9.3391227608910405</v>
      </c>
      <c r="N28" s="13"/>
      <c r="O28" s="12">
        <f t="shared" si="7"/>
        <v>56.530993432631746</v>
      </c>
      <c r="P28" s="13"/>
      <c r="Q28" s="11">
        <v>1593676.285625</v>
      </c>
    </row>
    <row r="29" spans="3:17" ht="15" customHeight="1" x14ac:dyDescent="0.2">
      <c r="C29" s="14" t="s">
        <v>1</v>
      </c>
      <c r="D29" s="10"/>
      <c r="E29" s="150">
        <v>31</v>
      </c>
      <c r="F29" s="11"/>
      <c r="G29" s="12">
        <f t="shared" si="4"/>
        <v>0.49783202184037251</v>
      </c>
      <c r="H29" s="13"/>
      <c r="I29" s="12">
        <f t="shared" si="5"/>
        <v>99.084631443712865</v>
      </c>
      <c r="J29" s="13"/>
      <c r="K29" s="50">
        <v>25.910254850000001</v>
      </c>
      <c r="L29" s="11"/>
      <c r="M29" s="12">
        <f t="shared" si="6"/>
        <v>9.4898134659144535</v>
      </c>
      <c r="N29" s="13"/>
      <c r="O29" s="12">
        <f t="shared" si="7"/>
        <v>66.020806898546198</v>
      </c>
      <c r="P29" s="13"/>
      <c r="Q29" s="11">
        <v>835814.67258064519</v>
      </c>
    </row>
    <row r="30" spans="3:17" ht="15" customHeight="1" x14ac:dyDescent="0.2">
      <c r="C30" s="14" t="s">
        <v>2</v>
      </c>
      <c r="D30" s="10"/>
      <c r="E30" s="150">
        <v>23</v>
      </c>
      <c r="F30" s="11"/>
      <c r="G30" s="12">
        <f t="shared" si="4"/>
        <v>0.369359242010599</v>
      </c>
      <c r="H30" s="13"/>
      <c r="I30" s="12">
        <f t="shared" si="5"/>
        <v>99.453990685723468</v>
      </c>
      <c r="J30" s="13"/>
      <c r="K30" s="50">
        <v>17.670920720000002</v>
      </c>
      <c r="L30" s="11"/>
      <c r="M30" s="12">
        <f t="shared" si="6"/>
        <v>6.4720992662780681</v>
      </c>
      <c r="N30" s="13"/>
      <c r="O30" s="12">
        <f t="shared" si="7"/>
        <v>72.492906164824262</v>
      </c>
      <c r="P30" s="13"/>
      <c r="Q30" s="11">
        <v>768300.90086956532</v>
      </c>
    </row>
    <row r="31" spans="3:17" ht="15" customHeight="1" x14ac:dyDescent="0.2">
      <c r="C31" s="14" t="s">
        <v>20</v>
      </c>
      <c r="D31" s="10"/>
      <c r="E31" s="150">
        <v>4</v>
      </c>
      <c r="F31" s="11"/>
      <c r="G31" s="12">
        <f t="shared" ref="G31:G32" si="8">(E31/E$34)*100</f>
        <v>6.4236389914886782E-2</v>
      </c>
      <c r="H31" s="13"/>
      <c r="I31" s="12">
        <f t="shared" ref="I31:I32" si="9">I30+G31</f>
        <v>99.51822707563835</v>
      </c>
      <c r="J31" s="13"/>
      <c r="K31" s="50">
        <v>0.75044361999999998</v>
      </c>
      <c r="L31" s="11"/>
      <c r="M31" s="12">
        <f t="shared" ref="M31:M32" si="10">(K31/K$34)*100</f>
        <v>0.27485526528835313</v>
      </c>
      <c r="N31" s="13"/>
      <c r="O31" s="12">
        <f t="shared" ref="O31:O32" si="11">O30+M31</f>
        <v>72.767761430112614</v>
      </c>
      <c r="P31" s="13"/>
      <c r="Q31" s="11">
        <v>187610.905</v>
      </c>
    </row>
    <row r="32" spans="3:17" ht="15" customHeight="1" x14ac:dyDescent="0.2">
      <c r="C32" s="14" t="s">
        <v>27</v>
      </c>
      <c r="D32" s="10"/>
      <c r="E32" s="150">
        <v>7</v>
      </c>
      <c r="F32" s="11"/>
      <c r="G32" s="12">
        <f t="shared" si="8"/>
        <v>0.11241368235105187</v>
      </c>
      <c r="H32" s="13"/>
      <c r="I32" s="12">
        <f t="shared" si="9"/>
        <v>99.630640757989397</v>
      </c>
      <c r="J32" s="13"/>
      <c r="K32" s="50">
        <v>2.8939062</v>
      </c>
      <c r="L32" s="11"/>
      <c r="M32" s="12">
        <f t="shared" si="10"/>
        <v>1.0599135432993754</v>
      </c>
      <c r="N32" s="13"/>
      <c r="O32" s="12">
        <f t="shared" si="11"/>
        <v>73.827674973411987</v>
      </c>
      <c r="P32" s="13"/>
      <c r="Q32" s="11">
        <v>413415.17142857146</v>
      </c>
    </row>
    <row r="33" spans="3:17" ht="15" customHeight="1" x14ac:dyDescent="0.2">
      <c r="C33" s="9" t="s">
        <v>28</v>
      </c>
      <c r="D33" s="10"/>
      <c r="E33" s="150">
        <v>23</v>
      </c>
      <c r="F33" s="11"/>
      <c r="G33" s="12">
        <f t="shared" ref="G33" si="12">(E33/E$34)*100</f>
        <v>0.369359242010599</v>
      </c>
      <c r="H33" s="13"/>
      <c r="I33" s="12">
        <f t="shared" ref="I33" si="13">I32+G33</f>
        <v>100</v>
      </c>
      <c r="J33" s="13"/>
      <c r="K33" s="50">
        <v>71.458897890000003</v>
      </c>
      <c r="L33" s="11"/>
      <c r="M33" s="12">
        <f t="shared" ref="M33" si="14">(K33/K$34)*100</f>
        <v>26.172325026587995</v>
      </c>
      <c r="N33" s="13"/>
      <c r="O33" s="12">
        <f t="shared" ref="O33" si="15">O32+M33</f>
        <v>99.999999999999986</v>
      </c>
      <c r="P33" s="13"/>
      <c r="Q33" s="11">
        <v>3106908.6039130436</v>
      </c>
    </row>
    <row r="34" spans="3:17" ht="17.100000000000001" customHeight="1" x14ac:dyDescent="0.2">
      <c r="C34" s="42" t="s">
        <v>10</v>
      </c>
      <c r="D34" s="42"/>
      <c r="E34" s="155">
        <v>6227</v>
      </c>
      <c r="F34" s="156"/>
      <c r="G34" s="157">
        <f>(E34/E$34)*100</f>
        <v>100</v>
      </c>
      <c r="H34" s="158"/>
      <c r="I34" s="159"/>
      <c r="J34" s="159"/>
      <c r="K34" s="160">
        <v>273.03228818000002</v>
      </c>
      <c r="L34" s="156"/>
      <c r="M34" s="157">
        <f>(K34/K$34)*100</f>
        <v>100</v>
      </c>
      <c r="N34" s="158"/>
      <c r="O34" s="159"/>
      <c r="P34" s="159"/>
      <c r="Q34" s="156">
        <v>43846.521307210533</v>
      </c>
    </row>
    <row r="35" spans="3:17" ht="5.0999999999999996" customHeight="1" x14ac:dyDescent="0.2"/>
    <row r="36" spans="3:17" ht="13.15" customHeight="1" x14ac:dyDescent="0.2">
      <c r="C36" s="161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217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561</v>
      </c>
      <c r="F13" s="11"/>
      <c r="G13" s="12">
        <f>(E13/E$34)*100</f>
        <v>9.5976349785036927E-2</v>
      </c>
      <c r="H13" s="13"/>
      <c r="I13" s="12">
        <f>G13</f>
        <v>9.5976349785036927E-2</v>
      </c>
      <c r="J13" s="13"/>
      <c r="K13" s="50">
        <v>4.9355309399999996</v>
      </c>
      <c r="L13" s="11"/>
      <c r="M13" s="12">
        <f>(K13/K$34)*100</f>
        <v>1.4401737672301386E-2</v>
      </c>
      <c r="N13" s="13"/>
      <c r="O13" s="12">
        <f>M13</f>
        <v>1.4401737672301386E-2</v>
      </c>
      <c r="P13" s="13"/>
      <c r="Q13" s="11">
        <v>8797.7378609625666</v>
      </c>
    </row>
    <row r="14" spans="1:17" ht="15" customHeight="1" x14ac:dyDescent="0.2">
      <c r="C14" s="14" t="s">
        <v>13</v>
      </c>
      <c r="D14" s="10"/>
      <c r="E14" s="150">
        <v>18207</v>
      </c>
      <c r="F14" s="11"/>
      <c r="G14" s="12">
        <f t="shared" ref="G14:G33" si="0">(E14/E$34)*100</f>
        <v>3.1148688066598349</v>
      </c>
      <c r="H14" s="13"/>
      <c r="I14" s="12">
        <f t="shared" ref="I14:I32" si="1">I13+G14</f>
        <v>3.2108451564448717</v>
      </c>
      <c r="J14" s="13"/>
      <c r="K14" s="50">
        <v>15.29652404</v>
      </c>
      <c r="L14" s="11"/>
      <c r="M14" s="12">
        <f t="shared" ref="M14:M33" si="2">(K14/K$34)*100</f>
        <v>4.4634818259721376E-2</v>
      </c>
      <c r="N14" s="13"/>
      <c r="O14" s="12">
        <f t="shared" ref="O14:O32" si="3">O13+M14</f>
        <v>5.9036555932022762E-2</v>
      </c>
      <c r="P14" s="13"/>
      <c r="Q14" s="11">
        <v>840.14522106881964</v>
      </c>
    </row>
    <row r="15" spans="1:17" ht="15" customHeight="1" x14ac:dyDescent="0.2">
      <c r="C15" s="14" t="s">
        <v>26</v>
      </c>
      <c r="D15" s="10"/>
      <c r="E15" s="150">
        <v>69022</v>
      </c>
      <c r="F15" s="11"/>
      <c r="G15" s="12">
        <f t="shared" si="0"/>
        <v>11.808341559470266</v>
      </c>
      <c r="H15" s="13"/>
      <c r="I15" s="12">
        <f t="shared" si="1"/>
        <v>15.019186715915138</v>
      </c>
      <c r="J15" s="13"/>
      <c r="K15" s="50">
        <v>147.20400885000001</v>
      </c>
      <c r="L15" s="11"/>
      <c r="M15" s="12">
        <f t="shared" si="2"/>
        <v>0.42953707423599535</v>
      </c>
      <c r="N15" s="13"/>
      <c r="O15" s="12">
        <f t="shared" si="3"/>
        <v>0.48857363016801814</v>
      </c>
      <c r="P15" s="13"/>
      <c r="Q15" s="11">
        <v>2132.7114376575582</v>
      </c>
    </row>
    <row r="16" spans="1:17" ht="15" customHeight="1" x14ac:dyDescent="0.2">
      <c r="C16" s="14" t="s">
        <v>22</v>
      </c>
      <c r="D16" s="10"/>
      <c r="E16" s="150">
        <v>69448</v>
      </c>
      <c r="F16" s="11"/>
      <c r="G16" s="12">
        <f t="shared" si="0"/>
        <v>11.881221996205426</v>
      </c>
      <c r="H16" s="13"/>
      <c r="I16" s="12">
        <f t="shared" si="1"/>
        <v>26.900408712120566</v>
      </c>
      <c r="J16" s="13"/>
      <c r="K16" s="50">
        <v>275.17901481000001</v>
      </c>
      <c r="L16" s="11"/>
      <c r="M16" s="12">
        <f t="shared" si="2"/>
        <v>0.80296446975894309</v>
      </c>
      <c r="N16" s="13"/>
      <c r="O16" s="12">
        <f t="shared" si="3"/>
        <v>1.2915380999269612</v>
      </c>
      <c r="P16" s="13"/>
      <c r="Q16" s="11">
        <v>3962.3749396670892</v>
      </c>
    </row>
    <row r="17" spans="3:17" ht="15" customHeight="1" x14ac:dyDescent="0.2">
      <c r="C17" s="15" t="s">
        <v>14</v>
      </c>
      <c r="D17" s="20"/>
      <c r="E17" s="151">
        <v>121827</v>
      </c>
      <c r="F17" s="17"/>
      <c r="G17" s="5">
        <f t="shared" si="0"/>
        <v>20.842265178719597</v>
      </c>
      <c r="H17" s="18"/>
      <c r="I17" s="5">
        <f t="shared" si="1"/>
        <v>47.742673890840166</v>
      </c>
      <c r="J17" s="18"/>
      <c r="K17" s="51">
        <v>755.77467152999998</v>
      </c>
      <c r="L17" s="17"/>
      <c r="M17" s="5">
        <f t="shared" si="2"/>
        <v>2.20532880678179</v>
      </c>
      <c r="N17" s="18"/>
      <c r="O17" s="5">
        <f t="shared" si="3"/>
        <v>3.4968669067087514</v>
      </c>
      <c r="P17" s="18"/>
      <c r="Q17" s="17">
        <v>6203.6713661996109</v>
      </c>
    </row>
    <row r="18" spans="3:17" ht="15" customHeight="1" x14ac:dyDescent="0.2">
      <c r="C18" s="14" t="s">
        <v>15</v>
      </c>
      <c r="D18" s="10"/>
      <c r="E18" s="150">
        <v>95533</v>
      </c>
      <c r="F18" s="11"/>
      <c r="G18" s="12">
        <f t="shared" si="0"/>
        <v>16.343865639953535</v>
      </c>
      <c r="H18" s="13"/>
      <c r="I18" s="12">
        <f t="shared" si="1"/>
        <v>64.086539530793701</v>
      </c>
      <c r="J18" s="13"/>
      <c r="K18" s="50">
        <v>1016.16343281</v>
      </c>
      <c r="L18" s="11"/>
      <c r="M18" s="12">
        <f t="shared" si="2"/>
        <v>2.9651357411032411</v>
      </c>
      <c r="N18" s="13"/>
      <c r="O18" s="12">
        <f t="shared" si="3"/>
        <v>6.4620026478119925</v>
      </c>
      <c r="P18" s="13"/>
      <c r="Q18" s="11">
        <v>10636.779257534046</v>
      </c>
    </row>
    <row r="19" spans="3:17" ht="15" customHeight="1" x14ac:dyDescent="0.2">
      <c r="C19" s="14" t="s">
        <v>16</v>
      </c>
      <c r="D19" s="10"/>
      <c r="E19" s="150">
        <v>78922</v>
      </c>
      <c r="F19" s="11"/>
      <c r="G19" s="12">
        <f t="shared" si="0"/>
        <v>13.502041849794447</v>
      </c>
      <c r="H19" s="13"/>
      <c r="I19" s="12">
        <f t="shared" si="1"/>
        <v>77.588581380588153</v>
      </c>
      <c r="J19" s="13"/>
      <c r="K19" s="50">
        <v>1445.9354865800001</v>
      </c>
      <c r="L19" s="11"/>
      <c r="M19" s="12">
        <f t="shared" si="2"/>
        <v>4.2191982629525615</v>
      </c>
      <c r="N19" s="13"/>
      <c r="O19" s="12">
        <f t="shared" si="3"/>
        <v>10.681200910764554</v>
      </c>
      <c r="P19" s="13"/>
      <c r="Q19" s="11">
        <v>18321.070000506832</v>
      </c>
    </row>
    <row r="20" spans="3:17" ht="15" customHeight="1" x14ac:dyDescent="0.2">
      <c r="C20" s="14" t="s">
        <v>21</v>
      </c>
      <c r="D20" s="10"/>
      <c r="E20" s="150">
        <v>75779</v>
      </c>
      <c r="F20" s="11"/>
      <c r="G20" s="12">
        <f t="shared" si="0"/>
        <v>12.96433477782587</v>
      </c>
      <c r="H20" s="13"/>
      <c r="I20" s="12">
        <f t="shared" si="1"/>
        <v>90.552916158414021</v>
      </c>
      <c r="J20" s="13"/>
      <c r="K20" s="50">
        <v>2875.4616202100001</v>
      </c>
      <c r="L20" s="11"/>
      <c r="M20" s="12">
        <f t="shared" si="2"/>
        <v>8.3905145048153909</v>
      </c>
      <c r="N20" s="13"/>
      <c r="O20" s="12">
        <f t="shared" si="3"/>
        <v>19.071715415579945</v>
      </c>
      <c r="P20" s="13"/>
      <c r="Q20" s="11">
        <v>37945.362438274453</v>
      </c>
    </row>
    <row r="21" spans="3:17" ht="15" customHeight="1" x14ac:dyDescent="0.2">
      <c r="C21" s="14" t="s">
        <v>23</v>
      </c>
      <c r="D21" s="10"/>
      <c r="E21" s="150">
        <v>20125</v>
      </c>
      <c r="F21" s="11"/>
      <c r="G21" s="12">
        <f t="shared" si="0"/>
        <v>3.4430018528054691</v>
      </c>
      <c r="H21" s="13"/>
      <c r="I21" s="12">
        <f t="shared" si="1"/>
        <v>93.995918011219487</v>
      </c>
      <c r="J21" s="13"/>
      <c r="K21" s="50">
        <v>1583.6033704399999</v>
      </c>
      <c r="L21" s="11"/>
      <c r="M21" s="12">
        <f t="shared" si="2"/>
        <v>4.6209091980789401</v>
      </c>
      <c r="N21" s="13"/>
      <c r="O21" s="12">
        <f t="shared" si="3"/>
        <v>23.692624613658886</v>
      </c>
      <c r="P21" s="13"/>
      <c r="Q21" s="11">
        <v>78688.366233043474</v>
      </c>
    </row>
    <row r="22" spans="3:17" ht="15" customHeight="1" x14ac:dyDescent="0.2">
      <c r="C22" s="19" t="s">
        <v>24</v>
      </c>
      <c r="D22" s="20"/>
      <c r="E22" s="151">
        <v>5938</v>
      </c>
      <c r="F22" s="17"/>
      <c r="G22" s="5">
        <f t="shared" si="0"/>
        <v>1.0158780125196956</v>
      </c>
      <c r="H22" s="18"/>
      <c r="I22" s="5">
        <f t="shared" si="1"/>
        <v>95.01179602373918</v>
      </c>
      <c r="J22" s="18"/>
      <c r="K22" s="51">
        <v>629.25190457999997</v>
      </c>
      <c r="L22" s="17"/>
      <c r="M22" s="5">
        <f t="shared" si="2"/>
        <v>1.8361390030222733</v>
      </c>
      <c r="N22" s="18"/>
      <c r="O22" s="5">
        <f t="shared" si="3"/>
        <v>25.528763616681161</v>
      </c>
      <c r="P22" s="18"/>
      <c r="Q22" s="17">
        <v>105970.3443213203</v>
      </c>
    </row>
    <row r="23" spans="3:17" ht="15" customHeight="1" x14ac:dyDescent="0.2">
      <c r="C23" s="14" t="s">
        <v>30</v>
      </c>
      <c r="D23" s="10"/>
      <c r="E23" s="150">
        <v>4944</v>
      </c>
      <c r="F23" s="11"/>
      <c r="G23" s="12">
        <f t="shared" si="0"/>
        <v>0.84582366013765176</v>
      </c>
      <c r="H23" s="13"/>
      <c r="I23" s="12">
        <f t="shared" si="1"/>
        <v>95.857619683876834</v>
      </c>
      <c r="J23" s="13"/>
      <c r="K23" s="50">
        <v>743.65253845999996</v>
      </c>
      <c r="L23" s="11"/>
      <c r="M23" s="12">
        <f t="shared" si="2"/>
        <v>2.1699567702926683</v>
      </c>
      <c r="N23" s="13"/>
      <c r="O23" s="12">
        <f t="shared" si="3"/>
        <v>27.698720386973829</v>
      </c>
      <c r="P23" s="13"/>
      <c r="Q23" s="11">
        <v>150415.15745550161</v>
      </c>
    </row>
    <row r="24" spans="3:17" ht="15" customHeight="1" x14ac:dyDescent="0.2">
      <c r="C24" s="14" t="s">
        <v>31</v>
      </c>
      <c r="D24" s="10"/>
      <c r="E24" s="150">
        <v>5189</v>
      </c>
      <c r="F24" s="11"/>
      <c r="G24" s="12">
        <f t="shared" si="0"/>
        <v>0.88773846530223999</v>
      </c>
      <c r="H24" s="13"/>
      <c r="I24" s="12">
        <f t="shared" si="1"/>
        <v>96.745358149179069</v>
      </c>
      <c r="J24" s="13"/>
      <c r="K24" s="50">
        <v>944.18826508999996</v>
      </c>
      <c r="L24" s="11"/>
      <c r="M24" s="12">
        <f t="shared" si="2"/>
        <v>2.7551142668131146</v>
      </c>
      <c r="N24" s="13"/>
      <c r="O24" s="12">
        <f t="shared" si="3"/>
        <v>30.453834653786942</v>
      </c>
      <c r="P24" s="13"/>
      <c r="Q24" s="11">
        <v>181959.58086143763</v>
      </c>
    </row>
    <row r="25" spans="3:17" ht="15" customHeight="1" x14ac:dyDescent="0.2">
      <c r="C25" s="14" t="s">
        <v>25</v>
      </c>
      <c r="D25" s="10"/>
      <c r="E25" s="150">
        <v>10574</v>
      </c>
      <c r="F25" s="11"/>
      <c r="G25" s="12">
        <f t="shared" si="0"/>
        <v>1.8090087747361507</v>
      </c>
      <c r="H25" s="13"/>
      <c r="I25" s="12">
        <f t="shared" si="1"/>
        <v>98.554366923915225</v>
      </c>
      <c r="J25" s="13"/>
      <c r="K25" s="50">
        <v>3248.9858985800001</v>
      </c>
      <c r="L25" s="11"/>
      <c r="M25" s="12">
        <f t="shared" si="2"/>
        <v>9.4804476319128419</v>
      </c>
      <c r="N25" s="13"/>
      <c r="O25" s="12">
        <f t="shared" si="3"/>
        <v>39.93428228569978</v>
      </c>
      <c r="P25" s="13"/>
      <c r="Q25" s="11">
        <v>307261.7645715907</v>
      </c>
    </row>
    <row r="26" spans="3:17" ht="15" customHeight="1" x14ac:dyDescent="0.2">
      <c r="C26" s="14" t="s">
        <v>17</v>
      </c>
      <c r="D26" s="10"/>
      <c r="E26" s="150">
        <v>4115</v>
      </c>
      <c r="F26" s="11"/>
      <c r="G26" s="12">
        <f t="shared" si="0"/>
        <v>0.70399764592767733</v>
      </c>
      <c r="H26" s="13"/>
      <c r="I26" s="12">
        <f t="shared" si="1"/>
        <v>99.258364569842897</v>
      </c>
      <c r="J26" s="13"/>
      <c r="K26" s="50">
        <v>2716.5266748700001</v>
      </c>
      <c r="L26" s="11"/>
      <c r="M26" s="12">
        <f t="shared" si="2"/>
        <v>7.9267468944864738</v>
      </c>
      <c r="N26" s="13"/>
      <c r="O26" s="12">
        <f t="shared" si="3"/>
        <v>47.86102918018625</v>
      </c>
      <c r="P26" s="13"/>
      <c r="Q26" s="11">
        <v>660152.29036938027</v>
      </c>
    </row>
    <row r="27" spans="3:17" ht="15" customHeight="1" x14ac:dyDescent="0.2">
      <c r="C27" s="19" t="s">
        <v>18</v>
      </c>
      <c r="D27" s="20"/>
      <c r="E27" s="151">
        <v>1476</v>
      </c>
      <c r="F27" s="17"/>
      <c r="G27" s="5">
        <f t="shared" si="0"/>
        <v>0.2525153160119688</v>
      </c>
      <c r="H27" s="18"/>
      <c r="I27" s="5">
        <f t="shared" si="1"/>
        <v>99.510879885854862</v>
      </c>
      <c r="J27" s="18"/>
      <c r="K27" s="51">
        <v>1649.6654902800001</v>
      </c>
      <c r="L27" s="17"/>
      <c r="M27" s="5">
        <f t="shared" si="2"/>
        <v>4.8136765683128333</v>
      </c>
      <c r="N27" s="18"/>
      <c r="O27" s="5">
        <f t="shared" si="3"/>
        <v>52.674705748499086</v>
      </c>
      <c r="P27" s="18"/>
      <c r="Q27" s="17">
        <v>1117659.5462601625</v>
      </c>
    </row>
    <row r="28" spans="3:17" ht="15" customHeight="1" x14ac:dyDescent="0.2">
      <c r="C28" s="14" t="s">
        <v>19</v>
      </c>
      <c r="D28" s="10"/>
      <c r="E28" s="150">
        <v>723</v>
      </c>
      <c r="F28" s="11"/>
      <c r="G28" s="12">
        <f t="shared" si="0"/>
        <v>0.12369144544488715</v>
      </c>
      <c r="H28" s="13"/>
      <c r="I28" s="12">
        <f t="shared" si="1"/>
        <v>99.634571331299753</v>
      </c>
      <c r="J28" s="13"/>
      <c r="K28" s="50">
        <v>1030.8707318700001</v>
      </c>
      <c r="L28" s="11"/>
      <c r="M28" s="12">
        <f t="shared" si="2"/>
        <v>3.0080512177774095</v>
      </c>
      <c r="N28" s="13"/>
      <c r="O28" s="12">
        <f t="shared" si="3"/>
        <v>55.682756966276493</v>
      </c>
      <c r="P28" s="13"/>
      <c r="Q28" s="11">
        <v>1425823.9721576765</v>
      </c>
    </row>
    <row r="29" spans="3:17" ht="15" customHeight="1" x14ac:dyDescent="0.2">
      <c r="C29" s="14" t="s">
        <v>1</v>
      </c>
      <c r="D29" s="10"/>
      <c r="E29" s="150">
        <v>1297</v>
      </c>
      <c r="F29" s="11"/>
      <c r="G29" s="12">
        <f t="shared" si="0"/>
        <v>0.22189184611620835</v>
      </c>
      <c r="H29" s="13"/>
      <c r="I29" s="12">
        <f t="shared" si="1"/>
        <v>99.856463177415961</v>
      </c>
      <c r="J29" s="13"/>
      <c r="K29" s="50">
        <v>3529.7996997300002</v>
      </c>
      <c r="L29" s="11"/>
      <c r="M29" s="12">
        <f t="shared" si="2"/>
        <v>10.299854246538199</v>
      </c>
      <c r="N29" s="13"/>
      <c r="O29" s="12">
        <f t="shared" si="3"/>
        <v>65.982611212814689</v>
      </c>
      <c r="P29" s="13"/>
      <c r="Q29" s="11">
        <v>2721510.9481341559</v>
      </c>
    </row>
    <row r="30" spans="3:17" ht="15" customHeight="1" x14ac:dyDescent="0.2">
      <c r="C30" s="14" t="s">
        <v>2</v>
      </c>
      <c r="D30" s="10"/>
      <c r="E30" s="150">
        <v>442</v>
      </c>
      <c r="F30" s="11"/>
      <c r="G30" s="12">
        <f t="shared" si="0"/>
        <v>7.5617730133665448E-2</v>
      </c>
      <c r="H30" s="13"/>
      <c r="I30" s="12">
        <f t="shared" si="1"/>
        <v>99.932080907549633</v>
      </c>
      <c r="J30" s="13"/>
      <c r="K30" s="50">
        <v>2652.9735515299999</v>
      </c>
      <c r="L30" s="11"/>
      <c r="M30" s="12">
        <f t="shared" si="2"/>
        <v>7.7413007040512651</v>
      </c>
      <c r="N30" s="13"/>
      <c r="O30" s="12">
        <f t="shared" si="3"/>
        <v>73.723911916865958</v>
      </c>
      <c r="P30" s="13"/>
      <c r="Q30" s="11">
        <v>6002202.6052714922</v>
      </c>
    </row>
    <row r="31" spans="3:17" ht="15" customHeight="1" x14ac:dyDescent="0.2">
      <c r="C31" s="14" t="s">
        <v>20</v>
      </c>
      <c r="D31" s="10"/>
      <c r="E31" s="150">
        <v>148</v>
      </c>
      <c r="F31" s="11"/>
      <c r="G31" s="12">
        <f t="shared" si="0"/>
        <v>2.5319963936159477E-2</v>
      </c>
      <c r="H31" s="13"/>
      <c r="I31" s="12">
        <f t="shared" si="1"/>
        <v>99.957400871485788</v>
      </c>
      <c r="J31" s="13"/>
      <c r="K31" s="50">
        <v>1186.79253116</v>
      </c>
      <c r="L31" s="11"/>
      <c r="M31" s="12">
        <f t="shared" si="2"/>
        <v>3.463026554385837</v>
      </c>
      <c r="N31" s="13"/>
      <c r="O31" s="12">
        <f t="shared" si="3"/>
        <v>77.186938471251793</v>
      </c>
      <c r="P31" s="13"/>
      <c r="Q31" s="11">
        <v>8018868.4537837831</v>
      </c>
    </row>
    <row r="32" spans="3:17" ht="15" customHeight="1" x14ac:dyDescent="0.2">
      <c r="C32" s="14" t="s">
        <v>27</v>
      </c>
      <c r="D32" s="10"/>
      <c r="E32" s="150">
        <v>77</v>
      </c>
      <c r="F32" s="11"/>
      <c r="G32" s="12">
        <f t="shared" si="0"/>
        <v>1.3173224480299187E-2</v>
      </c>
      <c r="H32" s="13"/>
      <c r="I32" s="12">
        <f t="shared" si="1"/>
        <v>99.970574095966086</v>
      </c>
      <c r="J32" s="13"/>
      <c r="K32" s="50">
        <v>1024.16549829</v>
      </c>
      <c r="L32" s="11"/>
      <c r="M32" s="12">
        <f t="shared" si="2"/>
        <v>2.9884855385780269</v>
      </c>
      <c r="N32" s="13"/>
      <c r="O32" s="12">
        <f t="shared" si="3"/>
        <v>80.175424009829825</v>
      </c>
      <c r="P32" s="13"/>
      <c r="Q32" s="11">
        <v>13300850.627142856</v>
      </c>
    </row>
    <row r="33" spans="3:17" ht="15" customHeight="1" x14ac:dyDescent="0.2">
      <c r="C33" s="9" t="s">
        <v>28</v>
      </c>
      <c r="D33" s="10"/>
      <c r="E33" s="150">
        <v>172</v>
      </c>
      <c r="F33" s="11"/>
      <c r="G33" s="12">
        <f t="shared" si="0"/>
        <v>2.9425904033915064E-2</v>
      </c>
      <c r="H33" s="13"/>
      <c r="I33" s="12">
        <f>I32+G33</f>
        <v>100</v>
      </c>
      <c r="J33" s="13"/>
      <c r="K33" s="50">
        <v>6793.9585068300003</v>
      </c>
      <c r="L33" s="11"/>
      <c r="M33" s="12">
        <f t="shared" si="2"/>
        <v>19.824575990170189</v>
      </c>
      <c r="N33" s="13"/>
      <c r="O33" s="12">
        <f>O32+M33</f>
        <v>100.00000000000001</v>
      </c>
      <c r="P33" s="13"/>
      <c r="Q33" s="11">
        <v>39499758.760639533</v>
      </c>
    </row>
    <row r="34" spans="3:17" ht="17.100000000000001" customHeight="1" x14ac:dyDescent="0.2">
      <c r="C34" s="42" t="s">
        <v>10</v>
      </c>
      <c r="D34" s="42"/>
      <c r="E34" s="155">
        <v>584519</v>
      </c>
      <c r="F34" s="156"/>
      <c r="G34" s="157">
        <f>(E34/E$34)*100</f>
        <v>100</v>
      </c>
      <c r="H34" s="158"/>
      <c r="I34" s="159"/>
      <c r="J34" s="159"/>
      <c r="K34" s="160">
        <v>34270.384951479995</v>
      </c>
      <c r="L34" s="156"/>
      <c r="M34" s="157">
        <f>(K34/K$34)*100</f>
        <v>100</v>
      </c>
      <c r="N34" s="158"/>
      <c r="O34" s="159"/>
      <c r="P34" s="159"/>
      <c r="Q34" s="156">
        <v>58630.061557417284</v>
      </c>
    </row>
    <row r="35" spans="3:17" ht="5.0999999999999996" customHeight="1" x14ac:dyDescent="0.2"/>
    <row r="36" spans="3:17" ht="13.15" customHeight="1" x14ac:dyDescent="0.2"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</row>
  </sheetData>
  <mergeCells count="13">
    <mergeCell ref="C36:Q36"/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7.28515625" customWidth="1"/>
    <col min="6" max="6" width="0.5703125" customWidth="1"/>
    <col min="7" max="7" width="17.28515625" customWidth="1"/>
    <col min="8" max="8" width="0.5703125" customWidth="1"/>
    <col min="9" max="9" width="17.28515625" customWidth="1"/>
  </cols>
  <sheetData>
    <row r="1" spans="1:9" ht="10.15" customHeight="1" x14ac:dyDescent="0.2">
      <c r="A1" s="196"/>
    </row>
    <row r="2" spans="1:9" ht="30" customHeight="1" x14ac:dyDescent="0.2">
      <c r="C2" s="201" t="s">
        <v>168</v>
      </c>
      <c r="D2" s="202"/>
      <c r="E2" s="202"/>
      <c r="F2" s="202"/>
      <c r="G2" s="202"/>
      <c r="H2" s="202"/>
      <c r="I2" s="203"/>
    </row>
    <row r="3" spans="1:9" ht="7.15" customHeight="1" x14ac:dyDescent="0.2"/>
    <row r="4" spans="1:9" ht="18" customHeight="1" x14ac:dyDescent="0.2">
      <c r="C4" s="199" t="s">
        <v>218</v>
      </c>
      <c r="D4" s="199"/>
      <c r="E4" s="199"/>
      <c r="F4" s="199"/>
      <c r="G4" s="199"/>
      <c r="H4" s="199"/>
      <c r="I4" s="199"/>
    </row>
    <row r="5" spans="1:9" ht="18" customHeight="1" x14ac:dyDescent="0.2">
      <c r="C5" s="210" t="s">
        <v>177</v>
      </c>
      <c r="D5" s="210"/>
      <c r="E5" s="210"/>
      <c r="F5" s="210"/>
      <c r="G5" s="210"/>
      <c r="H5" s="210"/>
      <c r="I5" s="210"/>
    </row>
    <row r="6" spans="1:9" ht="7.15" customHeight="1" x14ac:dyDescent="0.2"/>
    <row r="7" spans="1:9" ht="16.149999999999999" customHeight="1" x14ac:dyDescent="0.25">
      <c r="C7" s="211" t="s">
        <v>29</v>
      </c>
      <c r="D7" s="6"/>
      <c r="E7" s="208" t="s">
        <v>34</v>
      </c>
      <c r="F7" s="40"/>
      <c r="G7" s="208" t="s">
        <v>35</v>
      </c>
      <c r="H7" s="40"/>
      <c r="I7" s="208" t="s">
        <v>36</v>
      </c>
    </row>
    <row r="8" spans="1:9" ht="4.1500000000000004" customHeight="1" x14ac:dyDescent="0.2">
      <c r="C8" s="211"/>
      <c r="D8" s="6"/>
      <c r="E8" s="227"/>
      <c r="F8" s="41"/>
      <c r="G8" s="227"/>
      <c r="H8" s="41"/>
      <c r="I8" s="227"/>
    </row>
    <row r="9" spans="1:9" ht="16.149999999999999" customHeight="1" x14ac:dyDescent="0.2">
      <c r="C9" s="211"/>
      <c r="D9" s="6"/>
      <c r="E9" s="227"/>
      <c r="F9" s="41"/>
      <c r="G9" s="227"/>
      <c r="H9" s="41"/>
      <c r="I9" s="227"/>
    </row>
    <row r="10" spans="1:9" ht="4.1500000000000004" customHeight="1" x14ac:dyDescent="0.2">
      <c r="C10" s="212" t="s">
        <v>12</v>
      </c>
      <c r="D10" s="6"/>
      <c r="E10" s="227"/>
      <c r="F10" s="41"/>
      <c r="G10" s="227"/>
      <c r="H10" s="41"/>
      <c r="I10" s="227"/>
    </row>
    <row r="11" spans="1:9" ht="16.149999999999999" customHeight="1" x14ac:dyDescent="0.2">
      <c r="C11" s="212"/>
      <c r="D11" s="6"/>
      <c r="E11" s="227"/>
      <c r="F11" s="41"/>
      <c r="G11" s="227"/>
      <c r="H11" s="41"/>
      <c r="I11" s="227"/>
    </row>
    <row r="12" spans="1:9" ht="4.1500000000000004" customHeight="1" x14ac:dyDescent="0.2">
      <c r="C12" s="6"/>
      <c r="D12" s="6"/>
    </row>
    <row r="13" spans="1:9" ht="15" customHeight="1" x14ac:dyDescent="0.2">
      <c r="C13" s="9">
        <v>0</v>
      </c>
      <c r="D13" s="9"/>
      <c r="E13" s="139">
        <v>24.815341046495298</v>
      </c>
      <c r="F13" s="140"/>
      <c r="G13" s="139">
        <v>22.368838696490801</v>
      </c>
      <c r="H13" s="141"/>
      <c r="I13" s="139">
        <v>2.4465023500044971</v>
      </c>
    </row>
    <row r="14" spans="1:9" ht="15" customHeight="1" x14ac:dyDescent="0.2">
      <c r="C14" s="14" t="s">
        <v>13</v>
      </c>
      <c r="D14" s="10"/>
      <c r="E14" s="139">
        <v>8.2308289774013499</v>
      </c>
      <c r="F14" s="140"/>
      <c r="G14" s="139">
        <v>8.4095285767564292</v>
      </c>
      <c r="H14" s="141"/>
      <c r="I14" s="139">
        <v>-0.17869959935507929</v>
      </c>
    </row>
    <row r="15" spans="1:9" ht="15" customHeight="1" x14ac:dyDescent="0.2">
      <c r="C15" s="14" t="s">
        <v>26</v>
      </c>
      <c r="D15" s="10"/>
      <c r="E15" s="139">
        <v>23.321834722048301</v>
      </c>
      <c r="F15" s="140"/>
      <c r="G15" s="139">
        <v>23.0999812347785</v>
      </c>
      <c r="H15" s="141"/>
      <c r="I15" s="139">
        <v>0.22185348726980081</v>
      </c>
    </row>
    <row r="16" spans="1:9" ht="15" customHeight="1" x14ac:dyDescent="0.2">
      <c r="C16" s="14" t="s">
        <v>22</v>
      </c>
      <c r="D16" s="10"/>
      <c r="E16" s="139">
        <v>23.626406898133101</v>
      </c>
      <c r="F16" s="140"/>
      <c r="G16" s="139">
        <v>23.098016966558902</v>
      </c>
      <c r="H16" s="141"/>
      <c r="I16" s="139">
        <v>0.52838993157419978</v>
      </c>
    </row>
    <row r="17" spans="3:9" ht="15" customHeight="1" x14ac:dyDescent="0.2">
      <c r="C17" s="15" t="s">
        <v>14</v>
      </c>
      <c r="D17" s="20"/>
      <c r="E17" s="142">
        <v>23.5747597423209</v>
      </c>
      <c r="F17" s="143"/>
      <c r="G17" s="142">
        <v>22.958564124360102</v>
      </c>
      <c r="H17" s="144"/>
      <c r="I17" s="142">
        <v>0.61619561796079836</v>
      </c>
    </row>
    <row r="18" spans="3:9" ht="15" customHeight="1" x14ac:dyDescent="0.2">
      <c r="C18" s="14" t="s">
        <v>15</v>
      </c>
      <c r="D18" s="10"/>
      <c r="E18" s="139">
        <v>23.16387815897</v>
      </c>
      <c r="F18" s="140"/>
      <c r="G18" s="139">
        <v>22.331495078658701</v>
      </c>
      <c r="H18" s="141"/>
      <c r="I18" s="139">
        <v>0.83238308031129904</v>
      </c>
    </row>
    <row r="19" spans="3:9" ht="15" customHeight="1" x14ac:dyDescent="0.2">
      <c r="C19" s="14" t="s">
        <v>16</v>
      </c>
      <c r="D19" s="10"/>
      <c r="E19" s="139">
        <v>22.748874623543699</v>
      </c>
      <c r="F19" s="140"/>
      <c r="G19" s="139">
        <v>21.8135528973982</v>
      </c>
      <c r="H19" s="141"/>
      <c r="I19" s="139">
        <v>0.93532172614549935</v>
      </c>
    </row>
    <row r="20" spans="3:9" ht="15" customHeight="1" x14ac:dyDescent="0.2">
      <c r="C20" s="14" t="s">
        <v>21</v>
      </c>
      <c r="D20" s="10"/>
      <c r="E20" s="139">
        <v>22.3118042157062</v>
      </c>
      <c r="F20" s="140"/>
      <c r="G20" s="139">
        <v>21.014412396218901</v>
      </c>
      <c r="H20" s="141"/>
      <c r="I20" s="139">
        <v>1.2973918194872986</v>
      </c>
    </row>
    <row r="21" spans="3:9" ht="15" customHeight="1" x14ac:dyDescent="0.2">
      <c r="C21" s="14" t="s">
        <v>23</v>
      </c>
      <c r="D21" s="10"/>
      <c r="E21" s="139">
        <v>21.920312101439102</v>
      </c>
      <c r="F21" s="140"/>
      <c r="G21" s="139">
        <v>20.485152494347101</v>
      </c>
      <c r="H21" s="141"/>
      <c r="I21" s="139">
        <v>1.4351596070920003</v>
      </c>
    </row>
    <row r="22" spans="3:9" ht="15" customHeight="1" x14ac:dyDescent="0.2">
      <c r="C22" s="19" t="s">
        <v>24</v>
      </c>
      <c r="D22" s="20"/>
      <c r="E22" s="142">
        <v>22.1845765355874</v>
      </c>
      <c r="F22" s="143"/>
      <c r="G22" s="142">
        <v>20.545612688487999</v>
      </c>
      <c r="H22" s="144"/>
      <c r="I22" s="142">
        <v>1.6389638470994008</v>
      </c>
    </row>
    <row r="23" spans="3:9" ht="15" customHeight="1" x14ac:dyDescent="0.2">
      <c r="C23" s="14" t="s">
        <v>30</v>
      </c>
      <c r="D23" s="10"/>
      <c r="E23" s="139">
        <v>22.020696164670401</v>
      </c>
      <c r="F23" s="140"/>
      <c r="G23" s="139">
        <v>20.058866923244999</v>
      </c>
      <c r="H23" s="141"/>
      <c r="I23" s="139">
        <v>1.9618292414254022</v>
      </c>
    </row>
    <row r="24" spans="3:9" ht="15" customHeight="1" x14ac:dyDescent="0.2">
      <c r="C24" s="14" t="s">
        <v>31</v>
      </c>
      <c r="D24" s="10"/>
      <c r="E24" s="139">
        <v>21.277787694491501</v>
      </c>
      <c r="F24" s="140"/>
      <c r="G24" s="139">
        <v>19.629221726020901</v>
      </c>
      <c r="H24" s="141"/>
      <c r="I24" s="139">
        <v>1.6485659684705993</v>
      </c>
    </row>
    <row r="25" spans="3:9" ht="15" customHeight="1" x14ac:dyDescent="0.2">
      <c r="C25" s="14" t="s">
        <v>25</v>
      </c>
      <c r="D25" s="10"/>
      <c r="E25" s="139">
        <v>20.9147306399644</v>
      </c>
      <c r="F25" s="140"/>
      <c r="G25" s="139">
        <v>19.212771674544602</v>
      </c>
      <c r="H25" s="141"/>
      <c r="I25" s="139">
        <v>1.7019589654197986</v>
      </c>
    </row>
    <row r="26" spans="3:9" ht="15" customHeight="1" x14ac:dyDescent="0.2">
      <c r="C26" s="14" t="s">
        <v>17</v>
      </c>
      <c r="D26" s="10"/>
      <c r="E26" s="139">
        <v>19.789521441798101</v>
      </c>
      <c r="F26" s="140"/>
      <c r="G26" s="139">
        <v>17.578813614921</v>
      </c>
      <c r="H26" s="141"/>
      <c r="I26" s="139">
        <v>2.2107078268771012</v>
      </c>
    </row>
    <row r="27" spans="3:9" ht="15" customHeight="1" x14ac:dyDescent="0.2">
      <c r="C27" s="19" t="s">
        <v>18</v>
      </c>
      <c r="D27" s="20"/>
      <c r="E27" s="142">
        <v>19.747437685398801</v>
      </c>
      <c r="F27" s="143"/>
      <c r="G27" s="142">
        <v>17.966677602318502</v>
      </c>
      <c r="H27" s="144"/>
      <c r="I27" s="142">
        <v>1.780760083080299</v>
      </c>
    </row>
    <row r="28" spans="3:9" ht="15" customHeight="1" x14ac:dyDescent="0.2">
      <c r="C28" s="14" t="s">
        <v>19</v>
      </c>
      <c r="D28" s="10"/>
      <c r="E28" s="139">
        <v>18.400480368488299</v>
      </c>
      <c r="F28" s="140"/>
      <c r="G28" s="139">
        <v>16.247325846723701</v>
      </c>
      <c r="H28" s="141"/>
      <c r="I28" s="139">
        <v>2.1531545217645984</v>
      </c>
    </row>
    <row r="29" spans="3:9" ht="15" customHeight="1" x14ac:dyDescent="0.2">
      <c r="C29" s="14" t="s">
        <v>1</v>
      </c>
      <c r="D29" s="10"/>
      <c r="E29" s="139">
        <v>18.242595871673299</v>
      </c>
      <c r="F29" s="140"/>
      <c r="G29" s="139">
        <v>16.613862257265399</v>
      </c>
      <c r="H29" s="141"/>
      <c r="I29" s="139">
        <v>1.6287336144078992</v>
      </c>
    </row>
    <row r="30" spans="3:9" ht="15" customHeight="1" x14ac:dyDescent="0.2">
      <c r="C30" s="14" t="s">
        <v>2</v>
      </c>
      <c r="D30" s="10"/>
      <c r="E30" s="139">
        <v>20.0180779787351</v>
      </c>
      <c r="F30" s="140"/>
      <c r="G30" s="139">
        <v>17.763194716693398</v>
      </c>
      <c r="H30" s="141"/>
      <c r="I30" s="139">
        <v>2.2548832620417016</v>
      </c>
    </row>
    <row r="31" spans="3:9" ht="15" customHeight="1" x14ac:dyDescent="0.2">
      <c r="C31" s="14" t="s">
        <v>20</v>
      </c>
      <c r="D31" s="10"/>
      <c r="E31" s="139">
        <v>18.935501165215399</v>
      </c>
      <c r="F31" s="140"/>
      <c r="G31" s="139">
        <v>16.817620243358199</v>
      </c>
      <c r="H31" s="141"/>
      <c r="I31" s="139">
        <v>2.1178809218571999</v>
      </c>
    </row>
    <row r="32" spans="3:9" ht="15" customHeight="1" x14ac:dyDescent="0.2">
      <c r="C32" s="14" t="s">
        <v>27</v>
      </c>
      <c r="D32" s="10"/>
      <c r="E32" s="139">
        <v>22.8055867964684</v>
      </c>
      <c r="F32" s="140"/>
      <c r="G32" s="139">
        <v>18.372705777846601</v>
      </c>
      <c r="H32" s="141"/>
      <c r="I32" s="139">
        <v>4.4328810186217993</v>
      </c>
    </row>
    <row r="33" spans="3:9" ht="15" customHeight="1" x14ac:dyDescent="0.2">
      <c r="C33" s="9" t="s">
        <v>28</v>
      </c>
      <c r="D33" s="10"/>
      <c r="E33" s="139">
        <v>24.582400819357002</v>
      </c>
      <c r="F33" s="140"/>
      <c r="G33" s="139">
        <v>20.2318374011586</v>
      </c>
      <c r="H33" s="141"/>
      <c r="I33" s="139">
        <v>4.3505634181984014</v>
      </c>
    </row>
    <row r="34" spans="3:9" ht="17.100000000000001" customHeight="1" x14ac:dyDescent="0.2">
      <c r="C34" s="42" t="s">
        <v>10</v>
      </c>
      <c r="D34" s="42"/>
      <c r="E34" s="149">
        <v>21.30192778975</v>
      </c>
      <c r="F34" s="146"/>
      <c r="G34" s="145">
        <v>19.0525338407801</v>
      </c>
      <c r="H34" s="147"/>
      <c r="I34" s="145">
        <v>2.2493939489698995</v>
      </c>
    </row>
    <row r="35" spans="3:9" ht="5.0999999999999996" customHeight="1" x14ac:dyDescent="0.2"/>
    <row r="36" spans="3:9" ht="13.15" customHeight="1" x14ac:dyDescent="0.2"/>
  </sheetData>
  <mergeCells count="8">
    <mergeCell ref="C2:I2"/>
    <mergeCell ref="C4:I4"/>
    <mergeCell ref="C5:I5"/>
    <mergeCell ref="E7:E11"/>
    <mergeCell ref="G7:G11"/>
    <mergeCell ref="I7:I11"/>
    <mergeCell ref="C7:C9"/>
    <mergeCell ref="C10:C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7" tint="0.39997558519241921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8.7109375" customWidth="1"/>
    <col min="6" max="6" width="0.5703125" customWidth="1"/>
    <col min="7" max="7" width="16.7109375" customWidth="1"/>
    <col min="8" max="8" width="0.5703125" customWidth="1"/>
    <col min="9" max="9" width="16.7109375" customWidth="1"/>
  </cols>
  <sheetData>
    <row r="1" spans="1:9" ht="10.15" customHeight="1" x14ac:dyDescent="0.2">
      <c r="A1" s="196"/>
    </row>
    <row r="2" spans="1:9" ht="30" customHeight="1" x14ac:dyDescent="0.2">
      <c r="C2" s="201" t="s">
        <v>168</v>
      </c>
      <c r="D2" s="202"/>
      <c r="E2" s="229"/>
      <c r="F2" s="229"/>
      <c r="G2" s="229"/>
      <c r="H2" s="229"/>
      <c r="I2" s="230"/>
    </row>
    <row r="3" spans="1:9" ht="7.15" customHeight="1" x14ac:dyDescent="0.2"/>
    <row r="4" spans="1:9" ht="18" customHeight="1" x14ac:dyDescent="0.2">
      <c r="C4" s="218" t="s">
        <v>219</v>
      </c>
      <c r="D4" s="218"/>
      <c r="E4" s="218"/>
      <c r="F4" s="218"/>
      <c r="G4" s="218"/>
      <c r="H4" s="218"/>
      <c r="I4" s="218"/>
    </row>
    <row r="5" spans="1:9" ht="18" customHeight="1" x14ac:dyDescent="0.2">
      <c r="C5" s="210" t="s">
        <v>178</v>
      </c>
      <c r="D5" s="210"/>
      <c r="E5" s="210"/>
      <c r="F5" s="210"/>
      <c r="G5" s="210"/>
      <c r="H5" s="210"/>
      <c r="I5" s="210"/>
    </row>
    <row r="6" spans="1:9" ht="7.15" customHeight="1" x14ac:dyDescent="0.2"/>
    <row r="7" spans="1:9" ht="16.149999999999999" customHeight="1" x14ac:dyDescent="0.25">
      <c r="C7" s="211" t="s">
        <v>29</v>
      </c>
      <c r="D7" s="6"/>
      <c r="E7" s="204" t="s">
        <v>4</v>
      </c>
      <c r="F7" s="205"/>
      <c r="G7" s="206"/>
      <c r="H7" s="206"/>
      <c r="I7" s="207"/>
    </row>
    <row r="8" spans="1:9" ht="4.1500000000000004" customHeight="1" x14ac:dyDescent="0.2">
      <c r="C8" s="211"/>
      <c r="D8" s="6"/>
      <c r="E8" s="7"/>
      <c r="F8" s="7"/>
      <c r="G8" s="8"/>
      <c r="H8" s="8"/>
      <c r="I8" s="8"/>
    </row>
    <row r="9" spans="1:9" ht="16.149999999999999" customHeight="1" x14ac:dyDescent="0.2">
      <c r="C9" s="211"/>
      <c r="D9" s="6"/>
      <c r="E9" s="208" t="s">
        <v>9</v>
      </c>
      <c r="F9" s="6"/>
      <c r="G9" s="209" t="s">
        <v>11</v>
      </c>
      <c r="H9" s="209"/>
      <c r="I9" s="209"/>
    </row>
    <row r="10" spans="1:9" ht="4.1500000000000004" customHeight="1" x14ac:dyDescent="0.2">
      <c r="C10" s="212" t="s">
        <v>12</v>
      </c>
      <c r="D10" s="6"/>
      <c r="E10" s="208"/>
      <c r="F10" s="6"/>
      <c r="G10" s="6"/>
      <c r="H10" s="6"/>
      <c r="I10" s="6"/>
    </row>
    <row r="11" spans="1:9" ht="16.149999999999999" customHeight="1" x14ac:dyDescent="0.2">
      <c r="C11" s="212"/>
      <c r="D11" s="6"/>
      <c r="E11" s="39" t="s">
        <v>12</v>
      </c>
      <c r="F11" s="6"/>
      <c r="G11" s="36" t="s">
        <v>6</v>
      </c>
      <c r="H11" s="7"/>
      <c r="I11" s="36" t="s">
        <v>7</v>
      </c>
    </row>
    <row r="12" spans="1:9" ht="4.1500000000000004" customHeight="1" x14ac:dyDescent="0.2">
      <c r="C12" s="6"/>
      <c r="D12" s="6"/>
      <c r="E12" s="22"/>
      <c r="F12" s="22"/>
      <c r="G12" s="7"/>
      <c r="H12" s="7"/>
      <c r="I12" s="7"/>
    </row>
    <row r="13" spans="1:9" ht="15" customHeight="1" x14ac:dyDescent="0.2">
      <c r="C13" s="9">
        <v>0</v>
      </c>
      <c r="D13" s="9"/>
      <c r="E13" s="152">
        <v>12.43638254</v>
      </c>
      <c r="F13" s="11"/>
      <c r="G13" s="12">
        <f>(E13/E$34)*100</f>
        <v>0.40870054761746133</v>
      </c>
      <c r="H13" s="13"/>
      <c r="I13" s="12">
        <f>G13</f>
        <v>0.40870054761746133</v>
      </c>
    </row>
    <row r="14" spans="1:9" ht="15" customHeight="1" x14ac:dyDescent="0.2">
      <c r="C14" s="14" t="s">
        <v>13</v>
      </c>
      <c r="D14" s="10"/>
      <c r="E14" s="152">
        <v>13.98161078</v>
      </c>
      <c r="F14" s="11"/>
      <c r="G14" s="12">
        <f t="shared" ref="G14:G33" si="0">(E14/E$34)*100</f>
        <v>0.45948184401540615</v>
      </c>
      <c r="H14" s="13"/>
      <c r="I14" s="12">
        <f t="shared" ref="I14:I32" si="1">I13+G14</f>
        <v>0.86818239163286748</v>
      </c>
    </row>
    <row r="15" spans="1:9" ht="15" customHeight="1" x14ac:dyDescent="0.2">
      <c r="C15" s="14" t="s">
        <v>26</v>
      </c>
      <c r="D15" s="10"/>
      <c r="E15" s="152">
        <v>135.78093960000001</v>
      </c>
      <c r="F15" s="11"/>
      <c r="G15" s="12">
        <f t="shared" si="0"/>
        <v>4.4622095044153767</v>
      </c>
      <c r="H15" s="13"/>
      <c r="I15" s="12">
        <f t="shared" si="1"/>
        <v>5.3303918960482441</v>
      </c>
    </row>
    <row r="16" spans="1:9" ht="15" customHeight="1" x14ac:dyDescent="0.2">
      <c r="C16" s="14" t="s">
        <v>22</v>
      </c>
      <c r="D16" s="10"/>
      <c r="E16" s="152">
        <v>143.74775434</v>
      </c>
      <c r="F16" s="11"/>
      <c r="G16" s="12">
        <f t="shared" si="0"/>
        <v>4.724025312712703</v>
      </c>
      <c r="H16" s="13"/>
      <c r="I16" s="12">
        <f t="shared" si="1"/>
        <v>10.054417208760947</v>
      </c>
    </row>
    <row r="17" spans="3:9" ht="15" customHeight="1" x14ac:dyDescent="0.2">
      <c r="C17" s="15" t="s">
        <v>14</v>
      </c>
      <c r="D17" s="20"/>
      <c r="E17" s="153">
        <v>266.81992292000001</v>
      </c>
      <c r="F17" s="17"/>
      <c r="G17" s="12">
        <f t="shared" si="0"/>
        <v>8.768582685673227</v>
      </c>
      <c r="H17" s="18"/>
      <c r="I17" s="5">
        <f t="shared" si="1"/>
        <v>18.822999894434176</v>
      </c>
    </row>
    <row r="18" spans="3:9" ht="15" customHeight="1" x14ac:dyDescent="0.2">
      <c r="C18" s="14" t="s">
        <v>15</v>
      </c>
      <c r="D18" s="10"/>
      <c r="E18" s="152">
        <v>222.85469565</v>
      </c>
      <c r="F18" s="11"/>
      <c r="G18" s="30">
        <f t="shared" si="0"/>
        <v>7.3237403126132588</v>
      </c>
      <c r="H18" s="13"/>
      <c r="I18" s="12">
        <f t="shared" si="1"/>
        <v>26.146740207047436</v>
      </c>
    </row>
    <row r="19" spans="3:9" ht="15" customHeight="1" x14ac:dyDescent="0.2">
      <c r="C19" s="14" t="s">
        <v>16</v>
      </c>
      <c r="D19" s="10"/>
      <c r="E19" s="152">
        <v>217.35296145999999</v>
      </c>
      <c r="F19" s="11"/>
      <c r="G19" s="12">
        <f t="shared" si="0"/>
        <v>7.1429351814534119</v>
      </c>
      <c r="H19" s="13"/>
      <c r="I19" s="12">
        <f t="shared" si="1"/>
        <v>33.289675388500847</v>
      </c>
    </row>
    <row r="20" spans="3:9" ht="15" customHeight="1" x14ac:dyDescent="0.2">
      <c r="C20" s="14" t="s">
        <v>21</v>
      </c>
      <c r="D20" s="10"/>
      <c r="E20" s="152">
        <v>331.33874580999998</v>
      </c>
      <c r="F20" s="11"/>
      <c r="G20" s="12">
        <f t="shared" si="0"/>
        <v>10.888884000140269</v>
      </c>
      <c r="H20" s="13"/>
      <c r="I20" s="12">
        <f t="shared" si="1"/>
        <v>44.178559388641119</v>
      </c>
    </row>
    <row r="21" spans="3:9" ht="15" customHeight="1" x14ac:dyDescent="0.2">
      <c r="C21" s="14" t="s">
        <v>23</v>
      </c>
      <c r="D21" s="10"/>
      <c r="E21" s="152">
        <v>140.59984657000001</v>
      </c>
      <c r="F21" s="11"/>
      <c r="G21" s="12">
        <f t="shared" si="0"/>
        <v>4.620574681043065</v>
      </c>
      <c r="H21" s="13"/>
      <c r="I21" s="12">
        <f t="shared" si="1"/>
        <v>48.799134069684186</v>
      </c>
    </row>
    <row r="22" spans="3:9" ht="15" customHeight="1" x14ac:dyDescent="0.2">
      <c r="C22" s="19" t="s">
        <v>24</v>
      </c>
      <c r="D22" s="20"/>
      <c r="E22" s="153">
        <v>46.698048149999998</v>
      </c>
      <c r="F22" s="17"/>
      <c r="G22" s="12">
        <f t="shared" si="0"/>
        <v>1.5346518804954334</v>
      </c>
      <c r="H22" s="18"/>
      <c r="I22" s="5">
        <f t="shared" si="1"/>
        <v>50.333785950179617</v>
      </c>
    </row>
    <row r="23" spans="3:9" ht="15" customHeight="1" x14ac:dyDescent="0.2">
      <c r="C23" s="14" t="s">
        <v>30</v>
      </c>
      <c r="D23" s="10"/>
      <c r="E23" s="152">
        <v>53.090842700000003</v>
      </c>
      <c r="F23" s="11"/>
      <c r="G23" s="30">
        <f t="shared" si="0"/>
        <v>1.7447401939569558</v>
      </c>
      <c r="H23" s="13"/>
      <c r="I23" s="12">
        <f t="shared" si="1"/>
        <v>52.078526144136575</v>
      </c>
    </row>
    <row r="24" spans="3:9" ht="15" customHeight="1" x14ac:dyDescent="0.2">
      <c r="C24" s="14" t="s">
        <v>31</v>
      </c>
      <c r="D24" s="10"/>
      <c r="E24" s="152">
        <v>68.752171309999994</v>
      </c>
      <c r="F24" s="11"/>
      <c r="G24" s="12">
        <f t="shared" si="0"/>
        <v>2.2594231058677701</v>
      </c>
      <c r="H24" s="13"/>
      <c r="I24" s="12">
        <f t="shared" si="1"/>
        <v>54.337949250004343</v>
      </c>
    </row>
    <row r="25" spans="3:9" ht="15" customHeight="1" x14ac:dyDescent="0.2">
      <c r="C25" s="14" t="s">
        <v>25</v>
      </c>
      <c r="D25" s="10"/>
      <c r="E25" s="152">
        <v>196.33803699000001</v>
      </c>
      <c r="F25" s="11"/>
      <c r="G25" s="12">
        <f t="shared" si="0"/>
        <v>6.4523154524925364</v>
      </c>
      <c r="H25" s="13"/>
      <c r="I25" s="12">
        <f t="shared" si="1"/>
        <v>60.790264702496877</v>
      </c>
    </row>
    <row r="26" spans="3:9" ht="15" customHeight="1" x14ac:dyDescent="0.2">
      <c r="C26" s="14" t="s">
        <v>17</v>
      </c>
      <c r="D26" s="10"/>
      <c r="E26" s="152">
        <v>202.63460545999999</v>
      </c>
      <c r="F26" s="11"/>
      <c r="G26" s="12">
        <f t="shared" si="0"/>
        <v>6.6592414595949059</v>
      </c>
      <c r="H26" s="13"/>
      <c r="I26" s="12">
        <f t="shared" si="1"/>
        <v>67.44950616209178</v>
      </c>
    </row>
    <row r="27" spans="3:9" ht="15" customHeight="1" x14ac:dyDescent="0.2">
      <c r="C27" s="19" t="s">
        <v>18</v>
      </c>
      <c r="D27" s="20"/>
      <c r="E27" s="153">
        <v>139.18276933999999</v>
      </c>
      <c r="F27" s="17"/>
      <c r="G27" s="5">
        <f t="shared" si="0"/>
        <v>4.5740048494980439</v>
      </c>
      <c r="H27" s="18"/>
      <c r="I27" s="5">
        <f t="shared" si="1"/>
        <v>72.023511011589818</v>
      </c>
    </row>
    <row r="28" spans="3:9" ht="15" customHeight="1" x14ac:dyDescent="0.2">
      <c r="C28" s="14" t="s">
        <v>19</v>
      </c>
      <c r="D28" s="10"/>
      <c r="E28" s="152">
        <v>116.8733593</v>
      </c>
      <c r="F28" s="11"/>
      <c r="G28" s="12">
        <f t="shared" si="0"/>
        <v>3.8408440552683674</v>
      </c>
      <c r="H28" s="13"/>
      <c r="I28" s="12">
        <f t="shared" si="1"/>
        <v>75.864355066858181</v>
      </c>
    </row>
    <row r="29" spans="3:9" ht="15" customHeight="1" x14ac:dyDescent="0.2">
      <c r="C29" s="14" t="s">
        <v>1</v>
      </c>
      <c r="D29" s="10"/>
      <c r="E29" s="152">
        <v>277.53724020999999</v>
      </c>
      <c r="F29" s="11"/>
      <c r="G29" s="12">
        <f t="shared" si="0"/>
        <v>9.1207890793994419</v>
      </c>
      <c r="H29" s="13"/>
      <c r="I29" s="12">
        <f t="shared" si="1"/>
        <v>84.985144146257625</v>
      </c>
    </row>
    <row r="30" spans="3:9" ht="15" customHeight="1" x14ac:dyDescent="0.2">
      <c r="C30" s="14" t="s">
        <v>2</v>
      </c>
      <c r="D30" s="10"/>
      <c r="E30" s="152">
        <v>163.03382027000001</v>
      </c>
      <c r="F30" s="11"/>
      <c r="G30" s="12">
        <f t="shared" si="0"/>
        <v>5.3578290479729613</v>
      </c>
      <c r="H30" s="13"/>
      <c r="I30" s="12">
        <f t="shared" si="1"/>
        <v>90.342973194230581</v>
      </c>
    </row>
    <row r="31" spans="3:9" ht="15" customHeight="1" x14ac:dyDescent="0.2">
      <c r="C31" s="14" t="s">
        <v>20</v>
      </c>
      <c r="D31" s="10"/>
      <c r="E31" s="152">
        <v>69.382701519999998</v>
      </c>
      <c r="F31" s="11"/>
      <c r="G31" s="12">
        <f t="shared" si="0"/>
        <v>2.2801444081666906</v>
      </c>
      <c r="H31" s="13"/>
      <c r="I31" s="12">
        <f t="shared" si="1"/>
        <v>92.623117602397272</v>
      </c>
    </row>
    <row r="32" spans="3:9" ht="15" customHeight="1" x14ac:dyDescent="0.2">
      <c r="C32" s="14" t="s">
        <v>27</v>
      </c>
      <c r="D32" s="10"/>
      <c r="E32" s="152">
        <v>38.111969039999998</v>
      </c>
      <c r="F32" s="11"/>
      <c r="G32" s="12">
        <f t="shared" si="0"/>
        <v>1.2524850025582865</v>
      </c>
      <c r="H32" s="13"/>
      <c r="I32" s="12">
        <f t="shared" si="1"/>
        <v>93.87560260495556</v>
      </c>
    </row>
    <row r="33" spans="3:9" ht="15" customHeight="1" x14ac:dyDescent="0.2">
      <c r="C33" s="9" t="s">
        <v>28</v>
      </c>
      <c r="D33" s="10"/>
      <c r="E33" s="152">
        <v>186.35979148000001</v>
      </c>
      <c r="F33" s="11"/>
      <c r="G33" s="12">
        <f t="shared" si="0"/>
        <v>6.1243973950444195</v>
      </c>
      <c r="H33" s="13"/>
      <c r="I33" s="12">
        <f>I32+G33</f>
        <v>99.999999999999986</v>
      </c>
    </row>
    <row r="34" spans="3:9" ht="17.100000000000001" customHeight="1" x14ac:dyDescent="0.2">
      <c r="C34" s="42" t="s">
        <v>10</v>
      </c>
      <c r="D34" s="42"/>
      <c r="E34" s="194">
        <v>3042.9082154400003</v>
      </c>
      <c r="F34" s="43"/>
      <c r="G34" s="44">
        <f>(E34/E$34)*100</f>
        <v>100</v>
      </c>
      <c r="H34" s="45"/>
      <c r="I34" s="46"/>
    </row>
    <row r="35" spans="3:9" ht="5.0999999999999996" customHeight="1" x14ac:dyDescent="0.2"/>
    <row r="36" spans="3:9" ht="13.15" customHeight="1" x14ac:dyDescent="0.2">
      <c r="C36" s="228"/>
      <c r="D36" s="228"/>
      <c r="E36" s="228"/>
      <c r="F36" s="228"/>
      <c r="G36" s="228"/>
      <c r="H36" s="228"/>
      <c r="I36" s="228"/>
    </row>
  </sheetData>
  <mergeCells count="9">
    <mergeCell ref="C4:I4"/>
    <mergeCell ref="C36:I36"/>
    <mergeCell ref="C2:I2"/>
    <mergeCell ref="E7:I7"/>
    <mergeCell ref="G9:I9"/>
    <mergeCell ref="C7:C9"/>
    <mergeCell ref="C10:C11"/>
    <mergeCell ref="C5:I5"/>
    <mergeCell ref="E9:E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7" tint="0.39997558519241921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8.7109375" customWidth="1"/>
    <col min="6" max="6" width="0.5703125" customWidth="1"/>
    <col min="7" max="7" width="16.7109375" customWidth="1"/>
    <col min="8" max="8" width="0.5703125" customWidth="1"/>
    <col min="9" max="9" width="16.7109375" customWidth="1"/>
  </cols>
  <sheetData>
    <row r="1" spans="1:9" ht="10.15" customHeight="1" x14ac:dyDescent="0.2">
      <c r="A1" s="196"/>
    </row>
    <row r="2" spans="1:9" ht="30" customHeight="1" x14ac:dyDescent="0.2">
      <c r="C2" s="201" t="s">
        <v>168</v>
      </c>
      <c r="D2" s="202"/>
      <c r="E2" s="202"/>
      <c r="F2" s="202"/>
      <c r="G2" s="202"/>
      <c r="H2" s="202"/>
      <c r="I2" s="203"/>
    </row>
    <row r="3" spans="1:9" ht="7.15" customHeight="1" x14ac:dyDescent="0.2"/>
    <row r="4" spans="1:9" ht="18" customHeight="1" x14ac:dyDescent="0.2">
      <c r="C4" s="231" t="s">
        <v>220</v>
      </c>
      <c r="D4" s="231"/>
      <c r="E4" s="221"/>
      <c r="F4" s="221"/>
      <c r="G4" s="221"/>
      <c r="H4" s="221"/>
      <c r="I4" s="221"/>
    </row>
    <row r="5" spans="1:9" ht="18" customHeight="1" x14ac:dyDescent="0.3">
      <c r="C5" s="217" t="s">
        <v>179</v>
      </c>
      <c r="D5" s="217"/>
      <c r="E5" s="217"/>
      <c r="F5" s="217"/>
      <c r="G5" s="217"/>
      <c r="H5" s="217"/>
      <c r="I5" s="217"/>
    </row>
    <row r="6" spans="1:9" ht="7.15" customHeight="1" x14ac:dyDescent="0.25">
      <c r="C6" s="2"/>
      <c r="D6" s="2"/>
      <c r="E6" s="2"/>
      <c r="F6" s="2"/>
      <c r="G6" s="2"/>
      <c r="H6" s="2"/>
      <c r="I6" s="3"/>
    </row>
    <row r="7" spans="1:9" ht="16.149999999999999" customHeight="1" x14ac:dyDescent="0.25">
      <c r="C7" s="211" t="s">
        <v>29</v>
      </c>
      <c r="D7" s="6"/>
      <c r="E7" s="204" t="s">
        <v>4</v>
      </c>
      <c r="F7" s="205"/>
      <c r="G7" s="206"/>
      <c r="H7" s="206"/>
      <c r="I7" s="207"/>
    </row>
    <row r="8" spans="1:9" ht="4.1500000000000004" customHeight="1" x14ac:dyDescent="0.2">
      <c r="C8" s="211"/>
      <c r="D8" s="6"/>
      <c r="E8" s="7"/>
      <c r="F8" s="7"/>
      <c r="G8" s="8"/>
      <c r="H8" s="8"/>
      <c r="I8" s="8"/>
    </row>
    <row r="9" spans="1:9" ht="16.149999999999999" customHeight="1" x14ac:dyDescent="0.2">
      <c r="C9" s="211"/>
      <c r="D9" s="6"/>
      <c r="E9" s="208" t="s">
        <v>9</v>
      </c>
      <c r="F9" s="6"/>
      <c r="G9" s="209" t="s">
        <v>11</v>
      </c>
      <c r="H9" s="209"/>
      <c r="I9" s="209"/>
    </row>
    <row r="10" spans="1:9" ht="4.1500000000000004" customHeight="1" x14ac:dyDescent="0.2">
      <c r="C10" s="212" t="s">
        <v>12</v>
      </c>
      <c r="D10" s="6"/>
      <c r="E10" s="208"/>
      <c r="F10" s="6"/>
      <c r="G10" s="6"/>
      <c r="H10" s="6"/>
      <c r="I10" s="6"/>
    </row>
    <row r="11" spans="1:9" ht="16.149999999999999" customHeight="1" x14ac:dyDescent="0.2">
      <c r="C11" s="212"/>
      <c r="D11" s="6"/>
      <c r="E11" s="39" t="s">
        <v>12</v>
      </c>
      <c r="F11" s="6"/>
      <c r="G11" s="36" t="s">
        <v>6</v>
      </c>
      <c r="H11" s="7"/>
      <c r="I11" s="36" t="s">
        <v>7</v>
      </c>
    </row>
    <row r="12" spans="1:9" ht="4.1500000000000004" customHeight="1" x14ac:dyDescent="0.2">
      <c r="C12" s="6"/>
      <c r="D12" s="6"/>
      <c r="E12" s="6"/>
      <c r="F12" s="6"/>
      <c r="G12" s="7"/>
      <c r="H12" s="7"/>
      <c r="I12" s="7"/>
    </row>
    <row r="13" spans="1:9" ht="15" customHeight="1" x14ac:dyDescent="0.2">
      <c r="C13" s="9">
        <v>0</v>
      </c>
      <c r="D13" s="10"/>
      <c r="E13" s="152">
        <v>27.311663159999998</v>
      </c>
      <c r="F13" s="11"/>
      <c r="G13" s="12">
        <f>(E13/E$34)*100</f>
        <v>0.15785008758774532</v>
      </c>
      <c r="H13" s="13"/>
      <c r="I13" s="12">
        <f>G13</f>
        <v>0.15785008758774532</v>
      </c>
    </row>
    <row r="14" spans="1:9" ht="15" customHeight="1" x14ac:dyDescent="0.2">
      <c r="C14" s="14" t="s">
        <v>13</v>
      </c>
      <c r="D14" s="10"/>
      <c r="E14" s="152">
        <v>36.601382460000004</v>
      </c>
      <c r="F14" s="11"/>
      <c r="G14" s="12">
        <f t="shared" ref="G14:G33" si="0">(E14/E$34)*100</f>
        <v>0.21154081292292731</v>
      </c>
      <c r="H14" s="13"/>
      <c r="I14" s="12">
        <f t="shared" ref="I14:I32" si="1">I13+G14</f>
        <v>0.36939090051067264</v>
      </c>
    </row>
    <row r="15" spans="1:9" ht="15" customHeight="1" x14ac:dyDescent="0.2">
      <c r="C15" s="14" t="s">
        <v>26</v>
      </c>
      <c r="D15" s="10"/>
      <c r="E15" s="152">
        <v>84.693344530000005</v>
      </c>
      <c r="F15" s="11"/>
      <c r="G15" s="12">
        <f t="shared" si="0"/>
        <v>0.48949241113002923</v>
      </c>
      <c r="H15" s="13"/>
      <c r="I15" s="12">
        <f t="shared" si="1"/>
        <v>0.85888331164070186</v>
      </c>
    </row>
    <row r="16" spans="1:9" ht="15" customHeight="1" x14ac:dyDescent="0.2">
      <c r="C16" s="14" t="s">
        <v>22</v>
      </c>
      <c r="D16" s="10"/>
      <c r="E16" s="152">
        <v>104.85339462</v>
      </c>
      <c r="F16" s="11"/>
      <c r="G16" s="12">
        <f t="shared" si="0"/>
        <v>0.60600914077176338</v>
      </c>
      <c r="H16" s="13"/>
      <c r="I16" s="12">
        <f t="shared" si="1"/>
        <v>1.4648924524124651</v>
      </c>
    </row>
    <row r="17" spans="3:9" ht="15" customHeight="1" x14ac:dyDescent="0.2">
      <c r="C17" s="15" t="s">
        <v>14</v>
      </c>
      <c r="D17" s="16"/>
      <c r="E17" s="153">
        <v>297.66687559000002</v>
      </c>
      <c r="F17" s="17"/>
      <c r="G17" s="12">
        <f t="shared" si="0"/>
        <v>1.7203911057554211</v>
      </c>
      <c r="H17" s="18"/>
      <c r="I17" s="5">
        <f t="shared" si="1"/>
        <v>3.1852835581678862</v>
      </c>
    </row>
    <row r="18" spans="3:9" ht="15" customHeight="1" x14ac:dyDescent="0.2">
      <c r="C18" s="14" t="s">
        <v>15</v>
      </c>
      <c r="D18" s="10"/>
      <c r="E18" s="152">
        <v>399.93459618000003</v>
      </c>
      <c r="F18" s="11"/>
      <c r="G18" s="30">
        <f t="shared" si="0"/>
        <v>2.3114561228494064</v>
      </c>
      <c r="H18" s="13"/>
      <c r="I18" s="12">
        <f t="shared" si="1"/>
        <v>5.4967396810172922</v>
      </c>
    </row>
    <row r="19" spans="3:9" ht="15" customHeight="1" x14ac:dyDescent="0.2">
      <c r="C19" s="14" t="s">
        <v>16</v>
      </c>
      <c r="D19" s="10"/>
      <c r="E19" s="152">
        <v>605.26715022999997</v>
      </c>
      <c r="F19" s="11"/>
      <c r="G19" s="12">
        <f t="shared" si="0"/>
        <v>3.4981931388828138</v>
      </c>
      <c r="H19" s="13"/>
      <c r="I19" s="12">
        <f t="shared" si="1"/>
        <v>8.9949328199001055</v>
      </c>
    </row>
    <row r="20" spans="3:9" ht="15" customHeight="1" x14ac:dyDescent="0.2">
      <c r="C20" s="14" t="s">
        <v>21</v>
      </c>
      <c r="D20" s="10"/>
      <c r="E20" s="152">
        <v>1326.65379203</v>
      </c>
      <c r="F20" s="11"/>
      <c r="G20" s="12">
        <f t="shared" si="0"/>
        <v>7.6675087871342207</v>
      </c>
      <c r="H20" s="13"/>
      <c r="I20" s="12">
        <f t="shared" si="1"/>
        <v>16.662441607034324</v>
      </c>
    </row>
    <row r="21" spans="3:9" ht="15" customHeight="1" x14ac:dyDescent="0.2">
      <c r="C21" s="14" t="s">
        <v>23</v>
      </c>
      <c r="D21" s="10"/>
      <c r="E21" s="152">
        <v>668.55026873999998</v>
      </c>
      <c r="F21" s="11"/>
      <c r="G21" s="12">
        <f t="shared" si="0"/>
        <v>3.8639433219130139</v>
      </c>
      <c r="H21" s="13"/>
      <c r="I21" s="12">
        <f t="shared" si="1"/>
        <v>20.526384928947337</v>
      </c>
    </row>
    <row r="22" spans="3:9" ht="15" customHeight="1" x14ac:dyDescent="0.2">
      <c r="C22" s="19" t="s">
        <v>24</v>
      </c>
      <c r="D22" s="20"/>
      <c r="E22" s="153">
        <v>246.02018924999999</v>
      </c>
      <c r="F22" s="17"/>
      <c r="G22" s="12">
        <f t="shared" si="0"/>
        <v>1.421894675324715</v>
      </c>
      <c r="H22" s="18"/>
      <c r="I22" s="5">
        <f t="shared" si="1"/>
        <v>21.948279604272052</v>
      </c>
    </row>
    <row r="23" spans="3:9" ht="15" customHeight="1" x14ac:dyDescent="0.2">
      <c r="C23" s="14" t="s">
        <v>30</v>
      </c>
      <c r="D23" s="10"/>
      <c r="E23" s="152">
        <v>309.82895371000001</v>
      </c>
      <c r="F23" s="11"/>
      <c r="G23" s="30">
        <f t="shared" si="0"/>
        <v>1.790682873973428</v>
      </c>
      <c r="H23" s="13"/>
      <c r="I23" s="12">
        <f t="shared" si="1"/>
        <v>23.73896247824548</v>
      </c>
    </row>
    <row r="24" spans="3:9" ht="15" customHeight="1" x14ac:dyDescent="0.2">
      <c r="C24" s="14" t="s">
        <v>31</v>
      </c>
      <c r="D24" s="10"/>
      <c r="E24" s="152">
        <v>471.78279685000001</v>
      </c>
      <c r="F24" s="11"/>
      <c r="G24" s="12">
        <f t="shared" si="0"/>
        <v>2.7267089290348423</v>
      </c>
      <c r="H24" s="13"/>
      <c r="I24" s="12">
        <f t="shared" si="1"/>
        <v>26.465671407280322</v>
      </c>
    </row>
    <row r="25" spans="3:9" ht="15" customHeight="1" x14ac:dyDescent="0.2">
      <c r="C25" s="14" t="s">
        <v>25</v>
      </c>
      <c r="D25" s="10"/>
      <c r="E25" s="152">
        <v>1849.8330241799999</v>
      </c>
      <c r="F25" s="11"/>
      <c r="G25" s="12">
        <f t="shared" si="0"/>
        <v>10.691267799361539</v>
      </c>
      <c r="H25" s="13"/>
      <c r="I25" s="12">
        <f t="shared" si="1"/>
        <v>37.156939206641859</v>
      </c>
    </row>
    <row r="26" spans="3:9" ht="15" customHeight="1" x14ac:dyDescent="0.2">
      <c r="C26" s="14" t="s">
        <v>17</v>
      </c>
      <c r="D26" s="10"/>
      <c r="E26" s="152">
        <v>1534.5520769699999</v>
      </c>
      <c r="F26" s="11"/>
      <c r="G26" s="12">
        <f t="shared" si="0"/>
        <v>8.8690746637661366</v>
      </c>
      <c r="H26" s="13"/>
      <c r="I26" s="12">
        <f t="shared" si="1"/>
        <v>46.026013870407994</v>
      </c>
    </row>
    <row r="27" spans="3:9" ht="15" customHeight="1" x14ac:dyDescent="0.2">
      <c r="C27" s="19" t="s">
        <v>18</v>
      </c>
      <c r="D27" s="20"/>
      <c r="E27" s="153">
        <v>1043.55482534</v>
      </c>
      <c r="F27" s="17"/>
      <c r="G27" s="5">
        <f t="shared" si="0"/>
        <v>6.0313141538661714</v>
      </c>
      <c r="H27" s="18"/>
      <c r="I27" s="5">
        <f t="shared" si="1"/>
        <v>52.057328024274163</v>
      </c>
    </row>
    <row r="28" spans="3:9" ht="15" customHeight="1" x14ac:dyDescent="0.2">
      <c r="C28" s="14" t="s">
        <v>19</v>
      </c>
      <c r="D28" s="10"/>
      <c r="E28" s="152">
        <v>518.64147662000005</v>
      </c>
      <c r="F28" s="11"/>
      <c r="G28" s="12">
        <f t="shared" si="0"/>
        <v>2.9975326669598754</v>
      </c>
      <c r="H28" s="13"/>
      <c r="I28" s="12">
        <f t="shared" si="1"/>
        <v>55.05486069123404</v>
      </c>
    </row>
    <row r="29" spans="3:9" ht="15" customHeight="1" x14ac:dyDescent="0.2">
      <c r="C29" s="14" t="s">
        <v>1</v>
      </c>
      <c r="D29" s="10"/>
      <c r="E29" s="152">
        <v>1793.1572773</v>
      </c>
      <c r="F29" s="11"/>
      <c r="G29" s="12">
        <f t="shared" si="0"/>
        <v>10.36370548443773</v>
      </c>
      <c r="H29" s="13"/>
      <c r="I29" s="12">
        <f t="shared" si="1"/>
        <v>65.418566175671771</v>
      </c>
    </row>
    <row r="30" spans="3:9" ht="15" customHeight="1" x14ac:dyDescent="0.2">
      <c r="C30" s="14" t="s">
        <v>2</v>
      </c>
      <c r="D30" s="10"/>
      <c r="E30" s="152">
        <v>1530.74085556</v>
      </c>
      <c r="F30" s="11"/>
      <c r="G30" s="12">
        <f t="shared" si="0"/>
        <v>8.8470473844364079</v>
      </c>
      <c r="H30" s="13"/>
      <c r="I30" s="12">
        <f t="shared" si="1"/>
        <v>74.265613560108179</v>
      </c>
    </row>
    <row r="31" spans="3:9" ht="15" customHeight="1" x14ac:dyDescent="0.2">
      <c r="C31" s="14" t="s">
        <v>20</v>
      </c>
      <c r="D31" s="10"/>
      <c r="E31" s="152">
        <v>473.96407381</v>
      </c>
      <c r="F31" s="11"/>
      <c r="G31" s="12">
        <f t="shared" si="0"/>
        <v>2.7393158053415698</v>
      </c>
      <c r="H31" s="13"/>
      <c r="I31" s="12">
        <f t="shared" si="1"/>
        <v>77.004929365449755</v>
      </c>
    </row>
    <row r="32" spans="3:9" ht="15" customHeight="1" x14ac:dyDescent="0.2">
      <c r="C32" s="14" t="s">
        <v>27</v>
      </c>
      <c r="D32" s="10"/>
      <c r="E32" s="152">
        <v>261.59054204</v>
      </c>
      <c r="F32" s="11"/>
      <c r="G32" s="12">
        <f t="shared" si="0"/>
        <v>1.5118848578073842</v>
      </c>
      <c r="H32" s="13"/>
      <c r="I32" s="12">
        <f t="shared" si="1"/>
        <v>78.516814223257143</v>
      </c>
    </row>
    <row r="33" spans="3:9" ht="15" customHeight="1" x14ac:dyDescent="0.2">
      <c r="C33" s="9" t="s">
        <v>28</v>
      </c>
      <c r="D33" s="10"/>
      <c r="E33" s="152">
        <v>3717.0808233600001</v>
      </c>
      <c r="F33" s="11"/>
      <c r="G33" s="12">
        <f t="shared" si="0"/>
        <v>21.483185776742879</v>
      </c>
      <c r="H33" s="13"/>
      <c r="I33" s="12">
        <f>I32+G33</f>
        <v>100.00000000000003</v>
      </c>
    </row>
    <row r="34" spans="3:9" ht="17.100000000000001" customHeight="1" x14ac:dyDescent="0.2">
      <c r="C34" s="42" t="s">
        <v>10</v>
      </c>
      <c r="D34" s="42"/>
      <c r="E34" s="154">
        <v>17302.279382529996</v>
      </c>
      <c r="F34" s="43"/>
      <c r="G34" s="44">
        <f>(E34/E$34)*100</f>
        <v>100</v>
      </c>
      <c r="H34" s="45"/>
      <c r="I34" s="46"/>
    </row>
    <row r="35" spans="3:9" ht="5.0999999999999996" customHeight="1" x14ac:dyDescent="0.2"/>
    <row r="36" spans="3:9" ht="13.15" customHeight="1" x14ac:dyDescent="0.2"/>
  </sheetData>
  <mergeCells count="8">
    <mergeCell ref="C2:I2"/>
    <mergeCell ref="E7:I7"/>
    <mergeCell ref="G9:I9"/>
    <mergeCell ref="C4:I4"/>
    <mergeCell ref="C5:I5"/>
    <mergeCell ref="C7:C9"/>
    <mergeCell ref="E9:E10"/>
    <mergeCell ref="C10:C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221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9644</v>
      </c>
      <c r="F13" s="11"/>
      <c r="G13" s="12">
        <f>(E13/E$34)*100</f>
        <v>1.2185168057777205</v>
      </c>
      <c r="H13" s="13"/>
      <c r="I13" s="12">
        <f>G13</f>
        <v>1.2185168057777205</v>
      </c>
      <c r="J13" s="13"/>
      <c r="K13" s="50">
        <v>-34.812514759999999</v>
      </c>
      <c r="L13" s="11"/>
      <c r="M13" s="12">
        <f>(K13/K$34)*100</f>
        <v>-0.26382684247389893</v>
      </c>
      <c r="N13" s="13"/>
      <c r="O13" s="12">
        <f>M13</f>
        <v>-0.26382684247389893</v>
      </c>
      <c r="P13" s="13"/>
      <c r="Q13" s="11">
        <v>-3609.7588925756945</v>
      </c>
    </row>
    <row r="14" spans="1:17" ht="15" customHeight="1" x14ac:dyDescent="0.2">
      <c r="C14" s="14" t="s">
        <v>13</v>
      </c>
      <c r="D14" s="10"/>
      <c r="E14" s="150">
        <v>41266</v>
      </c>
      <c r="F14" s="11"/>
      <c r="G14" s="12">
        <f t="shared" ref="G14:G33" si="0">(E14/E$34)*100</f>
        <v>5.2139479995047093</v>
      </c>
      <c r="H14" s="13"/>
      <c r="I14" s="12">
        <f t="shared" ref="I14:I32" si="1">I13+G14</f>
        <v>6.4324648052824296</v>
      </c>
      <c r="J14" s="13"/>
      <c r="K14" s="50">
        <v>-35.286469199999999</v>
      </c>
      <c r="L14" s="11"/>
      <c r="M14" s="12">
        <f t="shared" ref="M14:M33" si="2">(K14/K$34)*100</f>
        <v>-0.26741870891169384</v>
      </c>
      <c r="N14" s="13"/>
      <c r="O14" s="12">
        <f t="shared" ref="O14:O32" si="3">O13+M14</f>
        <v>-0.53124555138559271</v>
      </c>
      <c r="P14" s="13"/>
      <c r="Q14" s="11">
        <v>-855.0978820336353</v>
      </c>
    </row>
    <row r="15" spans="1:17" ht="15" customHeight="1" x14ac:dyDescent="0.2">
      <c r="C15" s="14" t="s">
        <v>26</v>
      </c>
      <c r="D15" s="10"/>
      <c r="E15" s="150">
        <v>110214</v>
      </c>
      <c r="F15" s="11"/>
      <c r="G15" s="12">
        <f t="shared" si="0"/>
        <v>13.925509252590802</v>
      </c>
      <c r="H15" s="13"/>
      <c r="I15" s="12">
        <f t="shared" si="1"/>
        <v>20.357974057873232</v>
      </c>
      <c r="J15" s="13"/>
      <c r="K15" s="50">
        <v>-73.270275330000004</v>
      </c>
      <c r="L15" s="11"/>
      <c r="M15" s="12">
        <f t="shared" si="2"/>
        <v>-0.55527920119457386</v>
      </c>
      <c r="N15" s="13"/>
      <c r="O15" s="12">
        <f t="shared" si="3"/>
        <v>-1.0865247525801665</v>
      </c>
      <c r="P15" s="13"/>
      <c r="Q15" s="11">
        <v>-664.80007376558331</v>
      </c>
    </row>
    <row r="16" spans="1:17" ht="15" customHeight="1" x14ac:dyDescent="0.2">
      <c r="C16" s="14" t="s">
        <v>22</v>
      </c>
      <c r="D16" s="10"/>
      <c r="E16" s="150">
        <v>96588</v>
      </c>
      <c r="F16" s="11"/>
      <c r="G16" s="12">
        <f t="shared" si="0"/>
        <v>12.203867817965415</v>
      </c>
      <c r="H16" s="13"/>
      <c r="I16" s="12">
        <f t="shared" si="1"/>
        <v>32.561841875838645</v>
      </c>
      <c r="J16" s="13"/>
      <c r="K16" s="50">
        <v>26.57786583</v>
      </c>
      <c r="L16" s="11"/>
      <c r="M16" s="12">
        <f t="shared" si="2"/>
        <v>0.20142050839948661</v>
      </c>
      <c r="N16" s="13"/>
      <c r="O16" s="12">
        <f t="shared" si="3"/>
        <v>-0.88510424418067979</v>
      </c>
      <c r="P16" s="13"/>
      <c r="Q16" s="11">
        <v>275.16736892781717</v>
      </c>
    </row>
    <row r="17" spans="3:17" ht="15" customHeight="1" x14ac:dyDescent="0.2">
      <c r="C17" s="15" t="s">
        <v>14</v>
      </c>
      <c r="D17" s="20"/>
      <c r="E17" s="151">
        <v>160806</v>
      </c>
      <c r="F17" s="17"/>
      <c r="G17" s="5">
        <f t="shared" si="0"/>
        <v>20.317794843414777</v>
      </c>
      <c r="H17" s="18"/>
      <c r="I17" s="5">
        <f t="shared" si="1"/>
        <v>52.879636719253426</v>
      </c>
      <c r="J17" s="18"/>
      <c r="K17" s="51">
        <v>191.33821122000001</v>
      </c>
      <c r="L17" s="17"/>
      <c r="M17" s="5">
        <f t="shared" si="2"/>
        <v>1.4500577294915462</v>
      </c>
      <c r="N17" s="18"/>
      <c r="O17" s="5">
        <f t="shared" si="3"/>
        <v>0.56495348531086642</v>
      </c>
      <c r="P17" s="18"/>
      <c r="Q17" s="17">
        <v>1189.8698507518377</v>
      </c>
    </row>
    <row r="18" spans="3:17" ht="15" customHeight="1" x14ac:dyDescent="0.2">
      <c r="C18" s="14" t="s">
        <v>15</v>
      </c>
      <c r="D18" s="10"/>
      <c r="E18" s="150">
        <v>120811</v>
      </c>
      <c r="F18" s="11"/>
      <c r="G18" s="12">
        <f t="shared" si="0"/>
        <v>15.264437352012877</v>
      </c>
      <c r="H18" s="13"/>
      <c r="I18" s="12">
        <f t="shared" si="1"/>
        <v>68.144074071266303</v>
      </c>
      <c r="J18" s="13"/>
      <c r="K18" s="50">
        <v>393.36445228999997</v>
      </c>
      <c r="L18" s="11"/>
      <c r="M18" s="12">
        <f t="shared" si="2"/>
        <v>2.9811147544098118</v>
      </c>
      <c r="N18" s="13"/>
      <c r="O18" s="12">
        <f t="shared" si="3"/>
        <v>3.546068239720678</v>
      </c>
      <c r="P18" s="13"/>
      <c r="Q18" s="11">
        <v>3256.0317544759996</v>
      </c>
    </row>
    <row r="19" spans="3:17" ht="15" customHeight="1" x14ac:dyDescent="0.2">
      <c r="C19" s="14" t="s">
        <v>16</v>
      </c>
      <c r="D19" s="10"/>
      <c r="E19" s="150">
        <v>96291</v>
      </c>
      <c r="F19" s="11"/>
      <c r="G19" s="12">
        <f t="shared" si="0"/>
        <v>12.166341947857994</v>
      </c>
      <c r="H19" s="13"/>
      <c r="I19" s="12">
        <f t="shared" si="1"/>
        <v>80.31041601912429</v>
      </c>
      <c r="J19" s="13"/>
      <c r="K19" s="50">
        <v>623.28876500000001</v>
      </c>
      <c r="L19" s="11"/>
      <c r="M19" s="12">
        <f t="shared" si="2"/>
        <v>4.7235974750192398</v>
      </c>
      <c r="N19" s="13"/>
      <c r="O19" s="12">
        <f t="shared" si="3"/>
        <v>8.2696657147399186</v>
      </c>
      <c r="P19" s="13"/>
      <c r="Q19" s="11">
        <v>6472.9701114330519</v>
      </c>
    </row>
    <row r="20" spans="3:17" ht="15" customHeight="1" x14ac:dyDescent="0.2">
      <c r="C20" s="14" t="s">
        <v>21</v>
      </c>
      <c r="D20" s="10"/>
      <c r="E20" s="150">
        <v>90374</v>
      </c>
      <c r="F20" s="11"/>
      <c r="G20" s="12">
        <f t="shared" si="0"/>
        <v>11.418730589522575</v>
      </c>
      <c r="H20" s="13"/>
      <c r="I20" s="12">
        <f t="shared" si="1"/>
        <v>91.729146608646857</v>
      </c>
      <c r="J20" s="13"/>
      <c r="K20" s="50">
        <v>1217.2527986600001</v>
      </c>
      <c r="L20" s="11"/>
      <c r="M20" s="12">
        <f t="shared" si="2"/>
        <v>9.2249573056406362</v>
      </c>
      <c r="N20" s="13"/>
      <c r="O20" s="12">
        <f t="shared" si="3"/>
        <v>17.494623020380555</v>
      </c>
      <c r="P20" s="13"/>
      <c r="Q20" s="11">
        <v>13469.059670480448</v>
      </c>
    </row>
    <row r="21" spans="3:17" ht="15" customHeight="1" x14ac:dyDescent="0.2">
      <c r="C21" s="14" t="s">
        <v>23</v>
      </c>
      <c r="D21" s="10"/>
      <c r="E21" s="150">
        <v>23623</v>
      </c>
      <c r="F21" s="11"/>
      <c r="G21" s="12">
        <f t="shared" si="0"/>
        <v>2.9847596954466082</v>
      </c>
      <c r="H21" s="13"/>
      <c r="I21" s="12">
        <f t="shared" si="1"/>
        <v>94.71390630409347</v>
      </c>
      <c r="J21" s="13"/>
      <c r="K21" s="50">
        <v>774.26488056000005</v>
      </c>
      <c r="L21" s="11"/>
      <c r="M21" s="12">
        <f t="shared" si="2"/>
        <v>5.8677708314047488</v>
      </c>
      <c r="N21" s="13"/>
      <c r="O21" s="12">
        <f t="shared" si="3"/>
        <v>23.362393851785303</v>
      </c>
      <c r="P21" s="13"/>
      <c r="Q21" s="11">
        <v>32775.891316090252</v>
      </c>
    </row>
    <row r="22" spans="3:17" ht="15" customHeight="1" x14ac:dyDescent="0.2">
      <c r="C22" s="19" t="s">
        <v>24</v>
      </c>
      <c r="D22" s="20"/>
      <c r="E22" s="151">
        <v>6880</v>
      </c>
      <c r="F22" s="17"/>
      <c r="G22" s="5">
        <f t="shared" si="0"/>
        <v>0.8692861492897882</v>
      </c>
      <c r="H22" s="18"/>
      <c r="I22" s="5">
        <f t="shared" si="1"/>
        <v>95.583192453383262</v>
      </c>
      <c r="J22" s="18"/>
      <c r="K22" s="51">
        <v>336.16054143000002</v>
      </c>
      <c r="L22" s="17"/>
      <c r="M22" s="5">
        <f t="shared" si="2"/>
        <v>2.5475945883604183</v>
      </c>
      <c r="N22" s="18"/>
      <c r="O22" s="5">
        <f t="shared" si="3"/>
        <v>25.909988440145721</v>
      </c>
      <c r="P22" s="18"/>
      <c r="Q22" s="17">
        <v>48860.5438125</v>
      </c>
    </row>
    <row r="23" spans="3:17" ht="15" customHeight="1" x14ac:dyDescent="0.2">
      <c r="C23" s="14" t="s">
        <v>30</v>
      </c>
      <c r="D23" s="10"/>
      <c r="E23" s="150">
        <v>5897</v>
      </c>
      <c r="F23" s="11"/>
      <c r="G23" s="12">
        <f t="shared" si="0"/>
        <v>0.74508436371538966</v>
      </c>
      <c r="H23" s="13"/>
      <c r="I23" s="12">
        <f t="shared" si="1"/>
        <v>96.328276817098654</v>
      </c>
      <c r="J23" s="13"/>
      <c r="K23" s="50">
        <v>380.68687783000001</v>
      </c>
      <c r="L23" s="11"/>
      <c r="M23" s="12">
        <f t="shared" si="2"/>
        <v>2.8850376837624303</v>
      </c>
      <c r="N23" s="13"/>
      <c r="O23" s="12">
        <f t="shared" si="3"/>
        <v>28.795026123908151</v>
      </c>
      <c r="P23" s="13"/>
      <c r="Q23" s="11">
        <v>64556.024729523495</v>
      </c>
    </row>
    <row r="24" spans="3:17" ht="15" customHeight="1" x14ac:dyDescent="0.2">
      <c r="C24" s="14" t="s">
        <v>31</v>
      </c>
      <c r="D24" s="10"/>
      <c r="E24" s="150">
        <v>6159</v>
      </c>
      <c r="F24" s="11"/>
      <c r="G24" s="12">
        <f t="shared" si="0"/>
        <v>0.77818799323776244</v>
      </c>
      <c r="H24" s="13"/>
      <c r="I24" s="12">
        <f t="shared" si="1"/>
        <v>97.106464810336419</v>
      </c>
      <c r="J24" s="13"/>
      <c r="K24" s="50">
        <v>402.86498011999998</v>
      </c>
      <c r="L24" s="11"/>
      <c r="M24" s="12">
        <f t="shared" si="2"/>
        <v>3.0531145589773434</v>
      </c>
      <c r="N24" s="13"/>
      <c r="O24" s="12">
        <f t="shared" si="3"/>
        <v>31.848140682885493</v>
      </c>
      <c r="P24" s="13"/>
      <c r="Q24" s="11">
        <v>65410.777743140119</v>
      </c>
    </row>
    <row r="25" spans="3:17" ht="15" customHeight="1" x14ac:dyDescent="0.2">
      <c r="C25" s="14" t="s">
        <v>25</v>
      </c>
      <c r="D25" s="10"/>
      <c r="E25" s="150">
        <v>12728</v>
      </c>
      <c r="F25" s="11"/>
      <c r="G25" s="12">
        <f t="shared" si="0"/>
        <v>1.6081793761861081</v>
      </c>
      <c r="H25" s="13"/>
      <c r="I25" s="12">
        <f t="shared" si="1"/>
        <v>98.714644186522534</v>
      </c>
      <c r="J25" s="13"/>
      <c r="K25" s="50">
        <v>1180.03505535</v>
      </c>
      <c r="L25" s="11"/>
      <c r="M25" s="12">
        <f t="shared" si="2"/>
        <v>8.942902424826233</v>
      </c>
      <c r="N25" s="13"/>
      <c r="O25" s="12">
        <f t="shared" si="3"/>
        <v>40.791043107711729</v>
      </c>
      <c r="P25" s="13"/>
      <c r="Q25" s="11">
        <v>92711.742249371455</v>
      </c>
    </row>
    <row r="26" spans="3:17" ht="15" customHeight="1" x14ac:dyDescent="0.2">
      <c r="C26" s="14" t="s">
        <v>17</v>
      </c>
      <c r="D26" s="10"/>
      <c r="E26" s="150">
        <v>4943</v>
      </c>
      <c r="F26" s="11"/>
      <c r="G26" s="12">
        <f t="shared" si="0"/>
        <v>0.62454672034003234</v>
      </c>
      <c r="H26" s="13"/>
      <c r="I26" s="12">
        <f t="shared" si="1"/>
        <v>99.339190906862569</v>
      </c>
      <c r="J26" s="13"/>
      <c r="K26" s="50">
        <v>937.96485843999994</v>
      </c>
      <c r="L26" s="11"/>
      <c r="M26" s="12">
        <f t="shared" si="2"/>
        <v>7.1083720512497308</v>
      </c>
      <c r="N26" s="13"/>
      <c r="O26" s="12">
        <f t="shared" si="3"/>
        <v>47.89941515896146</v>
      </c>
      <c r="P26" s="13"/>
      <c r="Q26" s="11">
        <v>189756.1922799919</v>
      </c>
    </row>
    <row r="27" spans="3:17" ht="15" customHeight="1" x14ac:dyDescent="0.2">
      <c r="C27" s="19" t="s">
        <v>18</v>
      </c>
      <c r="D27" s="20"/>
      <c r="E27" s="151">
        <v>1778</v>
      </c>
      <c r="F27" s="17"/>
      <c r="G27" s="5">
        <f t="shared" si="0"/>
        <v>0.22464982172052955</v>
      </c>
      <c r="H27" s="18"/>
      <c r="I27" s="5">
        <f t="shared" si="1"/>
        <v>99.563840728583102</v>
      </c>
      <c r="J27" s="18"/>
      <c r="K27" s="51">
        <v>442.51319953000001</v>
      </c>
      <c r="L27" s="17"/>
      <c r="M27" s="5">
        <f t="shared" si="2"/>
        <v>3.35358881683451</v>
      </c>
      <c r="N27" s="18"/>
      <c r="O27" s="5">
        <f t="shared" si="3"/>
        <v>51.25300397579597</v>
      </c>
      <c r="P27" s="18"/>
      <c r="Q27" s="17">
        <v>248882.56441507314</v>
      </c>
    </row>
    <row r="28" spans="3:17" ht="15" customHeight="1" x14ac:dyDescent="0.2">
      <c r="C28" s="14" t="s">
        <v>19</v>
      </c>
      <c r="D28" s="10"/>
      <c r="E28" s="150">
        <v>865</v>
      </c>
      <c r="F28" s="11"/>
      <c r="G28" s="12">
        <f t="shared" si="0"/>
        <v>0.10929251731623063</v>
      </c>
      <c r="H28" s="13"/>
      <c r="I28" s="12">
        <f t="shared" si="1"/>
        <v>99.673133245899336</v>
      </c>
      <c r="J28" s="13"/>
      <c r="K28" s="50">
        <v>370.91217517000001</v>
      </c>
      <c r="L28" s="11"/>
      <c r="M28" s="12">
        <f t="shared" si="2"/>
        <v>2.8109600436755922</v>
      </c>
      <c r="N28" s="13"/>
      <c r="O28" s="12">
        <f t="shared" si="3"/>
        <v>54.063964019471562</v>
      </c>
      <c r="P28" s="13"/>
      <c r="Q28" s="11">
        <v>428800.20250867051</v>
      </c>
    </row>
    <row r="29" spans="3:17" ht="15" customHeight="1" x14ac:dyDescent="0.2">
      <c r="C29" s="14" t="s">
        <v>1</v>
      </c>
      <c r="D29" s="10"/>
      <c r="E29" s="150">
        <v>1567</v>
      </c>
      <c r="F29" s="11"/>
      <c r="G29" s="12">
        <f t="shared" si="0"/>
        <v>0.19799002847922936</v>
      </c>
      <c r="H29" s="13"/>
      <c r="I29" s="12">
        <f t="shared" si="1"/>
        <v>99.871123274378562</v>
      </c>
      <c r="J29" s="13"/>
      <c r="K29" s="50">
        <v>1338.0833465200001</v>
      </c>
      <c r="L29" s="11"/>
      <c r="M29" s="12">
        <f t="shared" si="2"/>
        <v>10.140672304573252</v>
      </c>
      <c r="N29" s="13"/>
      <c r="O29" s="12">
        <f t="shared" si="3"/>
        <v>64.204636324044813</v>
      </c>
      <c r="P29" s="13"/>
      <c r="Q29" s="11">
        <v>853914.06925335038</v>
      </c>
    </row>
    <row r="30" spans="3:17" ht="15" customHeight="1" x14ac:dyDescent="0.2">
      <c r="C30" s="14" t="s">
        <v>2</v>
      </c>
      <c r="D30" s="10"/>
      <c r="E30" s="150">
        <v>533</v>
      </c>
      <c r="F30" s="11"/>
      <c r="G30" s="12">
        <f t="shared" si="0"/>
        <v>6.7344406623758291E-2</v>
      </c>
      <c r="H30" s="13"/>
      <c r="I30" s="12">
        <f t="shared" si="1"/>
        <v>99.938467681002322</v>
      </c>
      <c r="J30" s="13"/>
      <c r="K30" s="50">
        <v>902.65324581000004</v>
      </c>
      <c r="L30" s="11"/>
      <c r="M30" s="12">
        <f t="shared" si="2"/>
        <v>6.8407627927097909</v>
      </c>
      <c r="N30" s="13"/>
      <c r="O30" s="12">
        <f t="shared" si="3"/>
        <v>71.045399116754609</v>
      </c>
      <c r="P30" s="13"/>
      <c r="Q30" s="11">
        <v>1693533.2942026267</v>
      </c>
    </row>
    <row r="31" spans="3:17" ht="15" customHeight="1" x14ac:dyDescent="0.2">
      <c r="C31" s="14" t="s">
        <v>20</v>
      </c>
      <c r="D31" s="10"/>
      <c r="E31" s="150">
        <v>175</v>
      </c>
      <c r="F31" s="11"/>
      <c r="G31" s="12">
        <f t="shared" si="0"/>
        <v>2.2111202925248975E-2</v>
      </c>
      <c r="H31" s="13"/>
      <c r="I31" s="12">
        <f t="shared" si="1"/>
        <v>99.960578883927568</v>
      </c>
      <c r="J31" s="13"/>
      <c r="K31" s="50">
        <v>622.89811802999998</v>
      </c>
      <c r="L31" s="11"/>
      <c r="M31" s="12">
        <f t="shared" si="2"/>
        <v>4.7206369547199261</v>
      </c>
      <c r="N31" s="13"/>
      <c r="O31" s="12">
        <f t="shared" si="3"/>
        <v>75.766036071474531</v>
      </c>
      <c r="P31" s="13"/>
      <c r="Q31" s="11">
        <v>3559417.8173142853</v>
      </c>
    </row>
    <row r="32" spans="3:17" ht="15" customHeight="1" x14ac:dyDescent="0.2">
      <c r="C32" s="14" t="s">
        <v>27</v>
      </c>
      <c r="D32" s="10"/>
      <c r="E32" s="150">
        <v>88</v>
      </c>
      <c r="F32" s="11"/>
      <c r="G32" s="12">
        <f t="shared" si="0"/>
        <v>1.1118776328125198E-2</v>
      </c>
      <c r="H32" s="13"/>
      <c r="I32" s="12">
        <f t="shared" si="1"/>
        <v>99.9716976602557</v>
      </c>
      <c r="J32" s="13"/>
      <c r="K32" s="50">
        <v>709.31040862999998</v>
      </c>
      <c r="L32" s="11"/>
      <c r="M32" s="12">
        <f t="shared" si="2"/>
        <v>5.37551299390024</v>
      </c>
      <c r="N32" s="13"/>
      <c r="O32" s="12">
        <f t="shared" si="3"/>
        <v>81.141549065374775</v>
      </c>
      <c r="P32" s="13"/>
      <c r="Q32" s="11">
        <v>8060345.5526136365</v>
      </c>
    </row>
    <row r="33" spans="3:17" ht="15" customHeight="1" x14ac:dyDescent="0.2">
      <c r="C33" s="9" t="s">
        <v>28</v>
      </c>
      <c r="D33" s="10"/>
      <c r="E33" s="150">
        <v>224</v>
      </c>
      <c r="F33" s="11"/>
      <c r="G33" s="12">
        <f t="shared" si="0"/>
        <v>2.8302339744318686E-2</v>
      </c>
      <c r="H33" s="13"/>
      <c r="I33" s="12">
        <f>I32+G33</f>
        <v>100.00000000000001</v>
      </c>
      <c r="J33" s="13"/>
      <c r="K33" s="50">
        <v>2488.4128368299998</v>
      </c>
      <c r="L33" s="11"/>
      <c r="M33" s="12">
        <f t="shared" si="2"/>
        <v>18.858450934625221</v>
      </c>
      <c r="N33" s="13"/>
      <c r="O33" s="12">
        <f>O32+M33</f>
        <v>100</v>
      </c>
      <c r="P33" s="13"/>
      <c r="Q33" s="11">
        <v>11108985.878705356</v>
      </c>
    </row>
    <row r="34" spans="3:17" ht="17.100000000000001" customHeight="1" x14ac:dyDescent="0.2">
      <c r="C34" s="42" t="s">
        <v>10</v>
      </c>
      <c r="D34" s="42"/>
      <c r="E34" s="155">
        <v>791454</v>
      </c>
      <c r="F34" s="156"/>
      <c r="G34" s="157">
        <f>(E34/E$34)*100</f>
        <v>100</v>
      </c>
      <c r="H34" s="158"/>
      <c r="I34" s="159"/>
      <c r="J34" s="159"/>
      <c r="K34" s="160">
        <v>13195.213357960001</v>
      </c>
      <c r="L34" s="156"/>
      <c r="M34" s="157">
        <f>(K34/K$34)*100</f>
        <v>100</v>
      </c>
      <c r="N34" s="158"/>
      <c r="O34" s="159"/>
      <c r="P34" s="159"/>
      <c r="Q34" s="156">
        <v>16672.116582846258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C7:C9"/>
    <mergeCell ref="C10:C11"/>
    <mergeCell ref="K9:K10"/>
    <mergeCell ref="C2:Q2"/>
    <mergeCell ref="C4:Q4"/>
    <mergeCell ref="E7:I7"/>
    <mergeCell ref="K7:Q7"/>
    <mergeCell ref="C5:Q5"/>
    <mergeCell ref="Q9:Q10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222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450</v>
      </c>
      <c r="F13" s="11"/>
      <c r="G13" s="12">
        <f>(E13/E$34)*100</f>
        <v>9.322290217395808E-2</v>
      </c>
      <c r="H13" s="13"/>
      <c r="I13" s="12">
        <f>G13</f>
        <v>9.322290217395808E-2</v>
      </c>
      <c r="J13" s="13"/>
      <c r="K13" s="50">
        <v>4.2784622700000003</v>
      </c>
      <c r="L13" s="11"/>
      <c r="M13" s="12">
        <f>(K13/K$34)*100</f>
        <v>1.9798299007758431E-2</v>
      </c>
      <c r="N13" s="13"/>
      <c r="O13" s="12">
        <f>M13</f>
        <v>1.9798299007758431E-2</v>
      </c>
      <c r="P13" s="13"/>
      <c r="Q13" s="11">
        <v>9507.6939333333339</v>
      </c>
    </row>
    <row r="14" spans="1:17" ht="15" customHeight="1" x14ac:dyDescent="0.2">
      <c r="C14" s="14" t="s">
        <v>13</v>
      </c>
      <c r="D14" s="10"/>
      <c r="E14" s="150">
        <v>12467</v>
      </c>
      <c r="F14" s="11"/>
      <c r="G14" s="12">
        <f t="shared" ref="G14:G33" si="0">(E14/E$34)*100</f>
        <v>2.5826887142283006</v>
      </c>
      <c r="H14" s="13"/>
      <c r="I14" s="12">
        <f t="shared" ref="I14:I32" si="1">I13+G14</f>
        <v>2.6759116164022587</v>
      </c>
      <c r="J14" s="13"/>
      <c r="K14" s="50">
        <v>9.5822817100000002</v>
      </c>
      <c r="L14" s="11"/>
      <c r="M14" s="12">
        <f t="shared" ref="M14:M33" si="2">(K14/K$34)*100</f>
        <v>4.4341369982714547E-2</v>
      </c>
      <c r="N14" s="13"/>
      <c r="O14" s="12">
        <f t="shared" ref="O14:O32" si="3">O13+M14</f>
        <v>6.4139668990472978E-2</v>
      </c>
      <c r="P14" s="13"/>
      <c r="Q14" s="11">
        <v>768.61167161305855</v>
      </c>
    </row>
    <row r="15" spans="1:17" ht="15" customHeight="1" x14ac:dyDescent="0.2">
      <c r="C15" s="14" t="s">
        <v>26</v>
      </c>
      <c r="D15" s="10"/>
      <c r="E15" s="150">
        <v>49021</v>
      </c>
      <c r="F15" s="11"/>
      <c r="G15" s="12">
        <f t="shared" si="0"/>
        <v>10.155288638821331</v>
      </c>
      <c r="H15" s="13"/>
      <c r="I15" s="12">
        <f t="shared" si="1"/>
        <v>12.831200255223589</v>
      </c>
      <c r="J15" s="13"/>
      <c r="K15" s="50">
        <v>72.508919829999996</v>
      </c>
      <c r="L15" s="11"/>
      <c r="M15" s="12">
        <f t="shared" si="2"/>
        <v>0.33553019401148637</v>
      </c>
      <c r="N15" s="13"/>
      <c r="O15" s="12">
        <f t="shared" si="3"/>
        <v>0.39966986300195934</v>
      </c>
      <c r="P15" s="13"/>
      <c r="Q15" s="11">
        <v>1479.1399569572225</v>
      </c>
    </row>
    <row r="16" spans="1:17" ht="15" customHeight="1" x14ac:dyDescent="0.2">
      <c r="C16" s="14" t="s">
        <v>22</v>
      </c>
      <c r="D16" s="10"/>
      <c r="E16" s="150">
        <v>55285</v>
      </c>
      <c r="F16" s="11"/>
      <c r="G16" s="12">
        <f t="shared" si="0"/>
        <v>11.452951437082827</v>
      </c>
      <c r="H16" s="13"/>
      <c r="I16" s="12">
        <f t="shared" si="1"/>
        <v>24.284151692306416</v>
      </c>
      <c r="J16" s="13"/>
      <c r="K16" s="50">
        <v>161.82821955</v>
      </c>
      <c r="L16" s="11"/>
      <c r="M16" s="12">
        <f t="shared" si="2"/>
        <v>0.74884930060259203</v>
      </c>
      <c r="N16" s="13"/>
      <c r="O16" s="12">
        <f t="shared" si="3"/>
        <v>1.1485191636045513</v>
      </c>
      <c r="P16" s="13"/>
      <c r="Q16" s="11">
        <v>2927.1632368635255</v>
      </c>
    </row>
    <row r="17" spans="3:17" ht="15" customHeight="1" x14ac:dyDescent="0.2">
      <c r="C17" s="15" t="s">
        <v>14</v>
      </c>
      <c r="D17" s="20"/>
      <c r="E17" s="151">
        <v>101339</v>
      </c>
      <c r="F17" s="17"/>
      <c r="G17" s="5">
        <f t="shared" si="0"/>
        <v>20.99359040757053</v>
      </c>
      <c r="H17" s="18"/>
      <c r="I17" s="5">
        <f t="shared" si="1"/>
        <v>45.277742099876946</v>
      </c>
      <c r="J17" s="18"/>
      <c r="K17" s="51">
        <v>456.64854258999998</v>
      </c>
      <c r="L17" s="17"/>
      <c r="M17" s="5">
        <f t="shared" si="2"/>
        <v>2.1131106965806969</v>
      </c>
      <c r="N17" s="18"/>
      <c r="O17" s="5">
        <f t="shared" si="3"/>
        <v>3.2616298601852485</v>
      </c>
      <c r="P17" s="18"/>
      <c r="Q17" s="17">
        <v>4506.1481028034614</v>
      </c>
    </row>
    <row r="18" spans="3:17" ht="15" customHeight="1" x14ac:dyDescent="0.2">
      <c r="C18" s="14" t="s">
        <v>15</v>
      </c>
      <c r="D18" s="10"/>
      <c r="E18" s="150">
        <v>81698</v>
      </c>
      <c r="F18" s="11"/>
      <c r="G18" s="12">
        <f t="shared" si="0"/>
        <v>16.924721470684503</v>
      </c>
      <c r="H18" s="13"/>
      <c r="I18" s="12">
        <f t="shared" si="1"/>
        <v>62.202463570561449</v>
      </c>
      <c r="J18" s="13"/>
      <c r="K18" s="50">
        <v>643.22810067</v>
      </c>
      <c r="L18" s="11"/>
      <c r="M18" s="12">
        <f t="shared" si="2"/>
        <v>2.9764951666284531</v>
      </c>
      <c r="N18" s="13"/>
      <c r="O18" s="12">
        <f t="shared" si="3"/>
        <v>6.2381250268137016</v>
      </c>
      <c r="P18" s="13"/>
      <c r="Q18" s="11">
        <v>7873.2417032240683</v>
      </c>
    </row>
    <row r="19" spans="3:17" ht="15" customHeight="1" x14ac:dyDescent="0.2">
      <c r="C19" s="14" t="s">
        <v>16</v>
      </c>
      <c r="D19" s="10"/>
      <c r="E19" s="150">
        <v>68502</v>
      </c>
      <c r="F19" s="11"/>
      <c r="G19" s="12">
        <f t="shared" si="0"/>
        <v>14.191011654934391</v>
      </c>
      <c r="H19" s="13"/>
      <c r="I19" s="12">
        <f t="shared" si="1"/>
        <v>76.393475225495834</v>
      </c>
      <c r="J19" s="13"/>
      <c r="K19" s="50">
        <v>938.12137658999995</v>
      </c>
      <c r="L19" s="11"/>
      <c r="M19" s="12">
        <f t="shared" si="2"/>
        <v>4.3410941471966673</v>
      </c>
      <c r="N19" s="13"/>
      <c r="O19" s="12">
        <f t="shared" si="3"/>
        <v>10.579219174010369</v>
      </c>
      <c r="P19" s="13"/>
      <c r="Q19" s="11">
        <v>13694.802729701321</v>
      </c>
    </row>
    <row r="20" spans="3:17" ht="15" customHeight="1" x14ac:dyDescent="0.2">
      <c r="C20" s="14" t="s">
        <v>21</v>
      </c>
      <c r="D20" s="10"/>
      <c r="E20" s="150">
        <v>66500</v>
      </c>
      <c r="F20" s="11"/>
      <c r="G20" s="12">
        <f t="shared" si="0"/>
        <v>13.776273321262694</v>
      </c>
      <c r="H20" s="13"/>
      <c r="I20" s="12">
        <f t="shared" si="1"/>
        <v>90.169748546758527</v>
      </c>
      <c r="J20" s="13"/>
      <c r="K20" s="50">
        <v>1856.45509107</v>
      </c>
      <c r="L20" s="11"/>
      <c r="M20" s="12">
        <f t="shared" si="2"/>
        <v>8.5906222067675877</v>
      </c>
      <c r="N20" s="13"/>
      <c r="O20" s="12">
        <f t="shared" si="3"/>
        <v>19.169841380777957</v>
      </c>
      <c r="P20" s="13"/>
      <c r="Q20" s="11">
        <v>27916.617910827066</v>
      </c>
    </row>
    <row r="21" spans="3:17" ht="15" customHeight="1" x14ac:dyDescent="0.2">
      <c r="C21" s="14" t="s">
        <v>23</v>
      </c>
      <c r="D21" s="10"/>
      <c r="E21" s="150">
        <v>18000</v>
      </c>
      <c r="F21" s="11"/>
      <c r="G21" s="12">
        <f t="shared" si="0"/>
        <v>3.7289160869583236</v>
      </c>
      <c r="H21" s="13"/>
      <c r="I21" s="12">
        <f t="shared" si="1"/>
        <v>93.898664633716848</v>
      </c>
      <c r="J21" s="13"/>
      <c r="K21" s="50">
        <v>1040.63740848</v>
      </c>
      <c r="L21" s="11"/>
      <c r="M21" s="12">
        <f t="shared" si="2"/>
        <v>4.8154802523818656</v>
      </c>
      <c r="N21" s="13"/>
      <c r="O21" s="12">
        <f t="shared" si="3"/>
        <v>23.98532163315982</v>
      </c>
      <c r="P21" s="13"/>
      <c r="Q21" s="11">
        <v>57813.189360000004</v>
      </c>
    </row>
    <row r="22" spans="3:17" ht="15" customHeight="1" x14ac:dyDescent="0.2">
      <c r="C22" s="19" t="s">
        <v>24</v>
      </c>
      <c r="D22" s="20"/>
      <c r="E22" s="151">
        <v>5351</v>
      </c>
      <c r="F22" s="17"/>
      <c r="G22" s="5">
        <f t="shared" si="0"/>
        <v>1.108523887850777</v>
      </c>
      <c r="H22" s="18"/>
      <c r="I22" s="5">
        <f t="shared" si="1"/>
        <v>95.007188521567628</v>
      </c>
      <c r="J22" s="18"/>
      <c r="K22" s="51">
        <v>416.71971091</v>
      </c>
      <c r="L22" s="17"/>
      <c r="M22" s="5">
        <f t="shared" si="2"/>
        <v>1.928342689118264</v>
      </c>
      <c r="N22" s="18"/>
      <c r="O22" s="5">
        <f t="shared" si="3"/>
        <v>25.913664322278084</v>
      </c>
      <c r="P22" s="18"/>
      <c r="Q22" s="17">
        <v>77876.978304989723</v>
      </c>
    </row>
    <row r="23" spans="3:17" ht="15" customHeight="1" x14ac:dyDescent="0.2">
      <c r="C23" s="14" t="s">
        <v>30</v>
      </c>
      <c r="D23" s="10"/>
      <c r="E23" s="150">
        <v>4376</v>
      </c>
      <c r="F23" s="11"/>
      <c r="G23" s="12">
        <f t="shared" si="0"/>
        <v>0.90654093314053463</v>
      </c>
      <c r="H23" s="13"/>
      <c r="I23" s="12">
        <f t="shared" si="1"/>
        <v>95.913729454708161</v>
      </c>
      <c r="J23" s="13"/>
      <c r="K23" s="50">
        <v>498.42674719000001</v>
      </c>
      <c r="L23" s="11"/>
      <c r="M23" s="12">
        <f t="shared" si="2"/>
        <v>2.3064365539752765</v>
      </c>
      <c r="N23" s="13"/>
      <c r="O23" s="12">
        <f t="shared" si="3"/>
        <v>28.220100876253362</v>
      </c>
      <c r="P23" s="13"/>
      <c r="Q23" s="11">
        <v>113900.07933957952</v>
      </c>
    </row>
    <row r="24" spans="3:17" ht="15" customHeight="1" x14ac:dyDescent="0.2">
      <c r="C24" s="14" t="s">
        <v>31</v>
      </c>
      <c r="D24" s="10"/>
      <c r="E24" s="150">
        <v>4501</v>
      </c>
      <c r="F24" s="11"/>
      <c r="G24" s="12">
        <f t="shared" si="0"/>
        <v>0.93243618374441173</v>
      </c>
      <c r="H24" s="13"/>
      <c r="I24" s="12">
        <f t="shared" si="1"/>
        <v>96.846165638452575</v>
      </c>
      <c r="J24" s="13"/>
      <c r="K24" s="50">
        <v>597.24657277999995</v>
      </c>
      <c r="L24" s="11"/>
      <c r="M24" s="12">
        <f t="shared" si="2"/>
        <v>2.7637187108482779</v>
      </c>
      <c r="N24" s="13"/>
      <c r="O24" s="12">
        <f t="shared" si="3"/>
        <v>30.983819587101639</v>
      </c>
      <c r="P24" s="13"/>
      <c r="Q24" s="11">
        <v>132691.97351255277</v>
      </c>
    </row>
    <row r="25" spans="3:17" ht="15" customHeight="1" x14ac:dyDescent="0.2">
      <c r="C25" s="14" t="s">
        <v>25</v>
      </c>
      <c r="D25" s="10"/>
      <c r="E25" s="150">
        <v>8639</v>
      </c>
      <c r="F25" s="11"/>
      <c r="G25" s="12">
        <f t="shared" si="0"/>
        <v>1.7896725597351644</v>
      </c>
      <c r="H25" s="13"/>
      <c r="I25" s="12">
        <f t="shared" si="1"/>
        <v>98.635838198187741</v>
      </c>
      <c r="J25" s="13"/>
      <c r="K25" s="50">
        <v>1805.9724630799999</v>
      </c>
      <c r="L25" s="11"/>
      <c r="M25" s="12">
        <f t="shared" si="2"/>
        <v>8.3570172102594729</v>
      </c>
      <c r="N25" s="13"/>
      <c r="O25" s="12">
        <f t="shared" si="3"/>
        <v>39.340836797361113</v>
      </c>
      <c r="P25" s="13"/>
      <c r="Q25" s="11">
        <v>209048.78609561292</v>
      </c>
    </row>
    <row r="26" spans="3:17" ht="15" customHeight="1" x14ac:dyDescent="0.2">
      <c r="C26" s="14" t="s">
        <v>17</v>
      </c>
      <c r="D26" s="10"/>
      <c r="E26" s="150">
        <v>3218</v>
      </c>
      <c r="F26" s="11"/>
      <c r="G26" s="12">
        <f t="shared" si="0"/>
        <v>0.6666473315462158</v>
      </c>
      <c r="H26" s="13"/>
      <c r="I26" s="12">
        <f t="shared" si="1"/>
        <v>99.302485529733957</v>
      </c>
      <c r="J26" s="13"/>
      <c r="K26" s="50">
        <v>1532.55189152</v>
      </c>
      <c r="L26" s="11"/>
      <c r="M26" s="12">
        <f t="shared" si="2"/>
        <v>7.0917817380258734</v>
      </c>
      <c r="N26" s="13"/>
      <c r="O26" s="12">
        <f t="shared" si="3"/>
        <v>46.432618535386986</v>
      </c>
      <c r="P26" s="13"/>
      <c r="Q26" s="11">
        <v>476243.5958732132</v>
      </c>
    </row>
    <row r="27" spans="3:17" ht="15" customHeight="1" x14ac:dyDescent="0.2">
      <c r="C27" s="19" t="s">
        <v>18</v>
      </c>
      <c r="D27" s="20"/>
      <c r="E27" s="151">
        <v>1182</v>
      </c>
      <c r="F27" s="17"/>
      <c r="G27" s="5">
        <f t="shared" si="0"/>
        <v>0.24486548971026323</v>
      </c>
      <c r="H27" s="18"/>
      <c r="I27" s="5">
        <f t="shared" si="1"/>
        <v>99.547351019444221</v>
      </c>
      <c r="J27" s="18"/>
      <c r="K27" s="51">
        <v>933.12466702999996</v>
      </c>
      <c r="L27" s="17"/>
      <c r="M27" s="5">
        <f t="shared" si="2"/>
        <v>4.3179722067234598</v>
      </c>
      <c r="N27" s="18"/>
      <c r="O27" s="5">
        <f t="shared" si="3"/>
        <v>50.750590742110447</v>
      </c>
      <c r="P27" s="18"/>
      <c r="Q27" s="17">
        <v>789445.57278341788</v>
      </c>
    </row>
    <row r="28" spans="3:17" ht="15" customHeight="1" x14ac:dyDescent="0.2">
      <c r="C28" s="14" t="s">
        <v>19</v>
      </c>
      <c r="D28" s="10"/>
      <c r="E28" s="150">
        <v>559</v>
      </c>
      <c r="F28" s="11"/>
      <c r="G28" s="12">
        <f t="shared" si="0"/>
        <v>0.11580356070053904</v>
      </c>
      <c r="H28" s="13"/>
      <c r="I28" s="12">
        <f t="shared" si="1"/>
        <v>99.663154580144763</v>
      </c>
      <c r="J28" s="13"/>
      <c r="K28" s="50">
        <v>599.23730636000005</v>
      </c>
      <c r="L28" s="11"/>
      <c r="M28" s="12">
        <f t="shared" si="2"/>
        <v>2.7729306978133113</v>
      </c>
      <c r="N28" s="13"/>
      <c r="O28" s="12">
        <f t="shared" si="3"/>
        <v>53.523521439923755</v>
      </c>
      <c r="P28" s="13"/>
      <c r="Q28" s="11">
        <v>1071980.8700536673</v>
      </c>
    </row>
    <row r="29" spans="3:17" ht="15" customHeight="1" x14ac:dyDescent="0.2">
      <c r="C29" s="14" t="s">
        <v>1</v>
      </c>
      <c r="D29" s="10"/>
      <c r="E29" s="150">
        <v>972</v>
      </c>
      <c r="F29" s="11"/>
      <c r="G29" s="12">
        <f t="shared" si="0"/>
        <v>0.20136146869574942</v>
      </c>
      <c r="H29" s="13"/>
      <c r="I29" s="12">
        <f t="shared" si="1"/>
        <v>99.864516048840514</v>
      </c>
      <c r="J29" s="13"/>
      <c r="K29" s="50">
        <v>2169.1001576399999</v>
      </c>
      <c r="L29" s="11"/>
      <c r="M29" s="12">
        <f t="shared" si="2"/>
        <v>10.037366415465121</v>
      </c>
      <c r="N29" s="13"/>
      <c r="O29" s="12">
        <f t="shared" si="3"/>
        <v>63.560887855388877</v>
      </c>
      <c r="P29" s="13"/>
      <c r="Q29" s="11">
        <v>2231584.5243209875</v>
      </c>
    </row>
    <row r="30" spans="3:17" ht="15" customHeight="1" x14ac:dyDescent="0.2">
      <c r="C30" s="14" t="s">
        <v>2</v>
      </c>
      <c r="D30" s="10"/>
      <c r="E30" s="150">
        <v>340</v>
      </c>
      <c r="F30" s="11"/>
      <c r="G30" s="12">
        <f t="shared" si="0"/>
        <v>7.043508164254611E-2</v>
      </c>
      <c r="H30" s="13"/>
      <c r="I30" s="12">
        <f t="shared" si="1"/>
        <v>99.934951130483057</v>
      </c>
      <c r="J30" s="13"/>
      <c r="K30" s="50">
        <v>1749.84511043</v>
      </c>
      <c r="L30" s="11"/>
      <c r="M30" s="12">
        <f t="shared" si="2"/>
        <v>8.0972916265911596</v>
      </c>
      <c r="N30" s="13"/>
      <c r="O30" s="12">
        <f t="shared" si="3"/>
        <v>71.658179481980042</v>
      </c>
      <c r="P30" s="13"/>
      <c r="Q30" s="11">
        <v>5146603.2659705887</v>
      </c>
    </row>
    <row r="31" spans="3:17" ht="15" customHeight="1" x14ac:dyDescent="0.2">
      <c r="C31" s="14" t="s">
        <v>20</v>
      </c>
      <c r="D31" s="10"/>
      <c r="E31" s="150">
        <v>123</v>
      </c>
      <c r="F31" s="11"/>
      <c r="G31" s="12">
        <f t="shared" si="0"/>
        <v>2.5480926594215209E-2</v>
      </c>
      <c r="H31" s="13"/>
      <c r="I31" s="12">
        <f t="shared" si="1"/>
        <v>99.96043205707727</v>
      </c>
      <c r="J31" s="13"/>
      <c r="K31" s="50">
        <v>734.50603330000001</v>
      </c>
      <c r="L31" s="11"/>
      <c r="M31" s="12">
        <f t="shared" si="2"/>
        <v>3.3988777164735797</v>
      </c>
      <c r="N31" s="13"/>
      <c r="O31" s="12">
        <f t="shared" si="3"/>
        <v>75.05705719845362</v>
      </c>
      <c r="P31" s="13"/>
      <c r="Q31" s="11">
        <v>5971593.7666666675</v>
      </c>
    </row>
    <row r="32" spans="3:17" ht="15" customHeight="1" x14ac:dyDescent="0.2">
      <c r="C32" s="14" t="s">
        <v>27</v>
      </c>
      <c r="D32" s="10"/>
      <c r="E32" s="150">
        <v>59</v>
      </c>
      <c r="F32" s="11"/>
      <c r="G32" s="12">
        <f t="shared" si="0"/>
        <v>1.222255828503006E-2</v>
      </c>
      <c r="H32" s="13"/>
      <c r="I32" s="12">
        <f t="shared" si="1"/>
        <v>99.972654615362302</v>
      </c>
      <c r="J32" s="13"/>
      <c r="K32" s="50">
        <v>870.12201414000003</v>
      </c>
      <c r="L32" s="11"/>
      <c r="M32" s="12">
        <f t="shared" si="2"/>
        <v>4.0264316294126701</v>
      </c>
      <c r="N32" s="13"/>
      <c r="O32" s="12">
        <f t="shared" si="3"/>
        <v>79.08348882786629</v>
      </c>
      <c r="P32" s="13"/>
      <c r="Q32" s="11">
        <v>14747830.748135593</v>
      </c>
    </row>
    <row r="33" spans="3:17" ht="15" customHeight="1" x14ac:dyDescent="0.2">
      <c r="C33" s="9" t="s">
        <v>28</v>
      </c>
      <c r="D33" s="10"/>
      <c r="E33" s="150">
        <v>132</v>
      </c>
      <c r="F33" s="11"/>
      <c r="G33" s="12">
        <f t="shared" si="0"/>
        <v>2.734538463769437E-2</v>
      </c>
      <c r="H33" s="13"/>
      <c r="I33" s="12">
        <f>I32+G33</f>
        <v>100</v>
      </c>
      <c r="J33" s="13"/>
      <c r="K33" s="50">
        <v>4520.1107345099999</v>
      </c>
      <c r="L33" s="11"/>
      <c r="M33" s="12">
        <f t="shared" si="2"/>
        <v>20.91651117213371</v>
      </c>
      <c r="N33" s="13"/>
      <c r="O33" s="12">
        <f>O32+M33</f>
        <v>100</v>
      </c>
      <c r="P33" s="13"/>
      <c r="Q33" s="11">
        <v>34243263.140227273</v>
      </c>
    </row>
    <row r="34" spans="3:17" ht="17.100000000000001" customHeight="1" x14ac:dyDescent="0.2">
      <c r="C34" s="42" t="s">
        <v>10</v>
      </c>
      <c r="D34" s="42"/>
      <c r="E34" s="155">
        <v>482714</v>
      </c>
      <c r="F34" s="156"/>
      <c r="G34" s="157">
        <f>(E34/E$34)*100</f>
        <v>100</v>
      </c>
      <c r="H34" s="158"/>
      <c r="I34" s="159"/>
      <c r="J34" s="159"/>
      <c r="K34" s="160">
        <v>21610.25181165</v>
      </c>
      <c r="L34" s="156"/>
      <c r="M34" s="157">
        <f>(K34/K$34)*100</f>
        <v>100</v>
      </c>
      <c r="N34" s="158"/>
      <c r="O34" s="159"/>
      <c r="P34" s="159"/>
      <c r="Q34" s="156">
        <v>44768.230902045514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223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9194</v>
      </c>
      <c r="F13" s="11"/>
      <c r="G13" s="12">
        <f>(E13/E$34)*100</f>
        <v>2.9779102157154886</v>
      </c>
      <c r="H13" s="13"/>
      <c r="I13" s="12">
        <f>G13</f>
        <v>2.9779102157154886</v>
      </c>
      <c r="J13" s="13"/>
      <c r="K13" s="50">
        <v>39.090977029999998</v>
      </c>
      <c r="L13" s="11"/>
      <c r="M13" s="12">
        <f>(K13/K$34)*100</f>
        <v>0.46453711703312039</v>
      </c>
      <c r="N13" s="13"/>
      <c r="O13" s="12">
        <f>M13</f>
        <v>0.46453711703312039</v>
      </c>
      <c r="P13" s="13"/>
      <c r="Q13" s="11">
        <v>4251.792150315423</v>
      </c>
    </row>
    <row r="14" spans="1:17" ht="15" customHeight="1" x14ac:dyDescent="0.2">
      <c r="C14" s="14" t="s">
        <v>13</v>
      </c>
      <c r="D14" s="10"/>
      <c r="E14" s="150">
        <v>28799</v>
      </c>
      <c r="F14" s="11"/>
      <c r="G14" s="12">
        <f t="shared" ref="G14:G33" si="0">(E14/E$34)*100</f>
        <v>9.3279134546867919</v>
      </c>
      <c r="H14" s="13"/>
      <c r="I14" s="12">
        <f t="shared" ref="I14:I32" si="1">I13+G14</f>
        <v>12.30582367040228</v>
      </c>
      <c r="J14" s="13"/>
      <c r="K14" s="50">
        <v>44.868750910000003</v>
      </c>
      <c r="L14" s="11"/>
      <c r="M14" s="12">
        <f t="shared" ref="M14:M33" si="2">(K14/K$34)*100</f>
        <v>0.53319721777771578</v>
      </c>
      <c r="N14" s="13"/>
      <c r="O14" s="12">
        <f t="shared" ref="O14:O32" si="3">O13+M14</f>
        <v>0.99773433481083618</v>
      </c>
      <c r="P14" s="13"/>
      <c r="Q14" s="11">
        <v>1557.9968370429531</v>
      </c>
    </row>
    <row r="15" spans="1:17" ht="15" customHeight="1" x14ac:dyDescent="0.2">
      <c r="C15" s="14" t="s">
        <v>26</v>
      </c>
      <c r="D15" s="10"/>
      <c r="E15" s="150">
        <v>61193</v>
      </c>
      <c r="F15" s="11"/>
      <c r="G15" s="12">
        <f t="shared" si="0"/>
        <v>19.820237092699358</v>
      </c>
      <c r="H15" s="13"/>
      <c r="I15" s="12">
        <f t="shared" si="1"/>
        <v>32.126060763101634</v>
      </c>
      <c r="J15" s="13"/>
      <c r="K15" s="50">
        <v>145.77919516</v>
      </c>
      <c r="L15" s="11"/>
      <c r="M15" s="12">
        <f t="shared" si="2"/>
        <v>1.7323651693602864</v>
      </c>
      <c r="N15" s="13"/>
      <c r="O15" s="12">
        <f t="shared" si="3"/>
        <v>2.7300995041711227</v>
      </c>
      <c r="P15" s="13"/>
      <c r="Q15" s="11">
        <v>2382.2854764433841</v>
      </c>
    </row>
    <row r="16" spans="1:17" ht="15" customHeight="1" x14ac:dyDescent="0.2">
      <c r="C16" s="14" t="s">
        <v>22</v>
      </c>
      <c r="D16" s="10"/>
      <c r="E16" s="150">
        <v>41303</v>
      </c>
      <c r="F16" s="11"/>
      <c r="G16" s="12">
        <f t="shared" si="0"/>
        <v>13.377923171600701</v>
      </c>
      <c r="H16" s="13"/>
      <c r="I16" s="12">
        <f t="shared" si="1"/>
        <v>45.503983934702333</v>
      </c>
      <c r="J16" s="13"/>
      <c r="K16" s="50">
        <v>135.25035371999999</v>
      </c>
      <c r="L16" s="11"/>
      <c r="M16" s="12">
        <f t="shared" si="2"/>
        <v>1.6072458190692238</v>
      </c>
      <c r="N16" s="13"/>
      <c r="O16" s="12">
        <f t="shared" si="3"/>
        <v>4.3373453232403465</v>
      </c>
      <c r="P16" s="13"/>
      <c r="Q16" s="11">
        <v>3274.5891029707286</v>
      </c>
    </row>
    <row r="17" spans="3:17" ht="15" customHeight="1" x14ac:dyDescent="0.2">
      <c r="C17" s="15" t="s">
        <v>14</v>
      </c>
      <c r="D17" s="20"/>
      <c r="E17" s="151">
        <v>59467</v>
      </c>
      <c r="F17" s="17"/>
      <c r="G17" s="5">
        <f t="shared" si="0"/>
        <v>19.261190645850878</v>
      </c>
      <c r="H17" s="18"/>
      <c r="I17" s="5">
        <f t="shared" si="1"/>
        <v>64.765174580553207</v>
      </c>
      <c r="J17" s="18"/>
      <c r="K17" s="51">
        <v>265.31033136999997</v>
      </c>
      <c r="L17" s="17"/>
      <c r="M17" s="5">
        <f t="shared" si="2"/>
        <v>3.1528118716280042</v>
      </c>
      <c r="N17" s="18"/>
      <c r="O17" s="5">
        <f t="shared" si="3"/>
        <v>7.4901571948683507</v>
      </c>
      <c r="P17" s="18"/>
      <c r="Q17" s="17">
        <v>4461.4715955067513</v>
      </c>
    </row>
    <row r="18" spans="3:17" ht="15" customHeight="1" x14ac:dyDescent="0.2">
      <c r="C18" s="14" t="s">
        <v>15</v>
      </c>
      <c r="D18" s="10"/>
      <c r="E18" s="150">
        <v>39113</v>
      </c>
      <c r="F18" s="11"/>
      <c r="G18" s="12">
        <f t="shared" si="0"/>
        <v>12.668588456306276</v>
      </c>
      <c r="H18" s="13"/>
      <c r="I18" s="12">
        <f t="shared" si="1"/>
        <v>77.433763036859489</v>
      </c>
      <c r="J18" s="13"/>
      <c r="K18" s="50">
        <v>249.86364838</v>
      </c>
      <c r="L18" s="11"/>
      <c r="M18" s="12">
        <f t="shared" si="2"/>
        <v>2.969251415249738</v>
      </c>
      <c r="N18" s="13"/>
      <c r="O18" s="12">
        <f t="shared" si="3"/>
        <v>10.459408610118089</v>
      </c>
      <c r="P18" s="13"/>
      <c r="Q18" s="11">
        <v>6388.2506680643264</v>
      </c>
    </row>
    <row r="19" spans="3:17" ht="15" customHeight="1" x14ac:dyDescent="0.2">
      <c r="C19" s="14" t="s">
        <v>16</v>
      </c>
      <c r="D19" s="10"/>
      <c r="E19" s="150">
        <v>27789</v>
      </c>
      <c r="F19" s="11"/>
      <c r="G19" s="12">
        <f t="shared" si="0"/>
        <v>9.0007773531126514</v>
      </c>
      <c r="H19" s="13"/>
      <c r="I19" s="12">
        <f t="shared" si="1"/>
        <v>86.434540389972142</v>
      </c>
      <c r="J19" s="13"/>
      <c r="K19" s="50">
        <v>314.83261159</v>
      </c>
      <c r="L19" s="11"/>
      <c r="M19" s="12">
        <f t="shared" si="2"/>
        <v>3.7413092444271085</v>
      </c>
      <c r="N19" s="13"/>
      <c r="O19" s="12">
        <f t="shared" si="3"/>
        <v>14.200717854545198</v>
      </c>
      <c r="P19" s="13"/>
      <c r="Q19" s="11">
        <v>11329.396940875886</v>
      </c>
    </row>
    <row r="20" spans="3:17" ht="15" customHeight="1" x14ac:dyDescent="0.2">
      <c r="C20" s="14" t="s">
        <v>21</v>
      </c>
      <c r="D20" s="10"/>
      <c r="E20" s="150">
        <v>23874</v>
      </c>
      <c r="F20" s="11"/>
      <c r="G20" s="12">
        <f t="shared" si="0"/>
        <v>7.7327200881000184</v>
      </c>
      <c r="H20" s="13"/>
      <c r="I20" s="12">
        <f t="shared" si="1"/>
        <v>94.167260478072166</v>
      </c>
      <c r="J20" s="13"/>
      <c r="K20" s="50">
        <v>639.20229241000004</v>
      </c>
      <c r="L20" s="11"/>
      <c r="M20" s="12">
        <f t="shared" si="2"/>
        <v>7.595952126988907</v>
      </c>
      <c r="N20" s="13"/>
      <c r="O20" s="12">
        <f t="shared" si="3"/>
        <v>21.796669981534105</v>
      </c>
      <c r="P20" s="13"/>
      <c r="Q20" s="11">
        <v>26773.992310044403</v>
      </c>
    </row>
    <row r="21" spans="3:17" ht="15" customHeight="1" x14ac:dyDescent="0.2">
      <c r="C21" s="14" t="s">
        <v>23</v>
      </c>
      <c r="D21" s="10"/>
      <c r="E21" s="150">
        <v>5623</v>
      </c>
      <c r="F21" s="11"/>
      <c r="G21" s="12">
        <f t="shared" si="0"/>
        <v>1.8212735635162272</v>
      </c>
      <c r="H21" s="13"/>
      <c r="I21" s="12">
        <f t="shared" si="1"/>
        <v>95.988534041588395</v>
      </c>
      <c r="J21" s="13"/>
      <c r="K21" s="50">
        <v>266.37252791999998</v>
      </c>
      <c r="L21" s="11"/>
      <c r="M21" s="12">
        <f t="shared" si="2"/>
        <v>3.1654344705126745</v>
      </c>
      <c r="N21" s="13"/>
      <c r="O21" s="12">
        <f t="shared" si="3"/>
        <v>24.962104452046781</v>
      </c>
      <c r="P21" s="13"/>
      <c r="Q21" s="11">
        <v>47371.959438022408</v>
      </c>
    </row>
    <row r="22" spans="3:17" ht="15" customHeight="1" x14ac:dyDescent="0.2">
      <c r="C22" s="19" t="s">
        <v>24</v>
      </c>
      <c r="D22" s="20"/>
      <c r="E22" s="151">
        <v>1529</v>
      </c>
      <c r="F22" s="17"/>
      <c r="G22" s="5">
        <f t="shared" si="0"/>
        <v>0.49523871218501003</v>
      </c>
      <c r="H22" s="18"/>
      <c r="I22" s="5">
        <f t="shared" si="1"/>
        <v>96.483772753773408</v>
      </c>
      <c r="J22" s="18"/>
      <c r="K22" s="51">
        <v>80.559169479999994</v>
      </c>
      <c r="L22" s="17"/>
      <c r="M22" s="5">
        <f t="shared" si="2"/>
        <v>0.95732384258653913</v>
      </c>
      <c r="N22" s="18"/>
      <c r="O22" s="5">
        <f t="shared" si="3"/>
        <v>25.91942829463332</v>
      </c>
      <c r="P22" s="18"/>
      <c r="Q22" s="17">
        <v>52687.48821451929</v>
      </c>
    </row>
    <row r="23" spans="3:17" ht="15" customHeight="1" x14ac:dyDescent="0.2">
      <c r="C23" s="14" t="s">
        <v>30</v>
      </c>
      <c r="D23" s="10"/>
      <c r="E23" s="150">
        <v>1521</v>
      </c>
      <c r="F23" s="11"/>
      <c r="G23" s="12">
        <f t="shared" si="0"/>
        <v>0.4926475351428386</v>
      </c>
      <c r="H23" s="13"/>
      <c r="I23" s="12">
        <f t="shared" si="1"/>
        <v>96.976420288916245</v>
      </c>
      <c r="J23" s="13"/>
      <c r="K23" s="50">
        <v>117.73986936</v>
      </c>
      <c r="L23" s="11"/>
      <c r="M23" s="12">
        <f t="shared" si="2"/>
        <v>1.3991602059568842</v>
      </c>
      <c r="N23" s="13"/>
      <c r="O23" s="12">
        <f t="shared" si="3"/>
        <v>27.318588500590206</v>
      </c>
      <c r="P23" s="13"/>
      <c r="Q23" s="11">
        <v>77409.513057199205</v>
      </c>
    </row>
    <row r="24" spans="3:17" ht="15" customHeight="1" x14ac:dyDescent="0.2">
      <c r="C24" s="14" t="s">
        <v>31</v>
      </c>
      <c r="D24" s="10"/>
      <c r="E24" s="150">
        <v>1658</v>
      </c>
      <c r="F24" s="11"/>
      <c r="G24" s="12">
        <f t="shared" si="0"/>
        <v>0.537021441990024</v>
      </c>
      <c r="H24" s="13"/>
      <c r="I24" s="12">
        <f t="shared" si="1"/>
        <v>97.513441730906266</v>
      </c>
      <c r="J24" s="13"/>
      <c r="K24" s="50">
        <v>194.38159266</v>
      </c>
      <c r="L24" s="11"/>
      <c r="M24" s="12">
        <f t="shared" si="2"/>
        <v>2.3099311278222805</v>
      </c>
      <c r="N24" s="13"/>
      <c r="O24" s="12">
        <f t="shared" si="3"/>
        <v>29.628519628412487</v>
      </c>
      <c r="P24" s="13"/>
      <c r="Q24" s="11">
        <v>117238.59629674307</v>
      </c>
    </row>
    <row r="25" spans="3:17" ht="15" customHeight="1" x14ac:dyDescent="0.2">
      <c r="C25" s="14" t="s">
        <v>25</v>
      </c>
      <c r="D25" s="10"/>
      <c r="E25" s="150">
        <v>4089</v>
      </c>
      <c r="F25" s="11"/>
      <c r="G25" s="12">
        <f t="shared" si="0"/>
        <v>1.3244153656798601</v>
      </c>
      <c r="H25" s="13"/>
      <c r="I25" s="12">
        <f t="shared" si="1"/>
        <v>98.83785709658612</v>
      </c>
      <c r="J25" s="13"/>
      <c r="K25" s="50">
        <v>625.93740773000002</v>
      </c>
      <c r="L25" s="11"/>
      <c r="M25" s="12">
        <f t="shared" si="2"/>
        <v>7.4383190424462775</v>
      </c>
      <c r="N25" s="13"/>
      <c r="O25" s="12">
        <f t="shared" si="3"/>
        <v>37.066838670858765</v>
      </c>
      <c r="P25" s="13"/>
      <c r="Q25" s="11">
        <v>153078.35845683541</v>
      </c>
    </row>
    <row r="26" spans="3:17" ht="15" customHeight="1" x14ac:dyDescent="0.2">
      <c r="C26" s="14" t="s">
        <v>17</v>
      </c>
      <c r="D26" s="10"/>
      <c r="E26" s="150">
        <v>1725</v>
      </c>
      <c r="F26" s="11"/>
      <c r="G26" s="12">
        <f t="shared" si="0"/>
        <v>0.55872254971820956</v>
      </c>
      <c r="H26" s="13"/>
      <c r="I26" s="12">
        <f t="shared" si="1"/>
        <v>99.396579646304332</v>
      </c>
      <c r="J26" s="13"/>
      <c r="K26" s="50">
        <v>594.58703307999997</v>
      </c>
      <c r="L26" s="11"/>
      <c r="M26" s="12">
        <f t="shared" si="2"/>
        <v>7.0657672731046546</v>
      </c>
      <c r="N26" s="13"/>
      <c r="O26" s="12">
        <f t="shared" si="3"/>
        <v>44.132605943963419</v>
      </c>
      <c r="P26" s="13"/>
      <c r="Q26" s="11">
        <v>344688.13511884055</v>
      </c>
    </row>
    <row r="27" spans="3:17" ht="15" customHeight="1" x14ac:dyDescent="0.2">
      <c r="C27" s="19" t="s">
        <v>18</v>
      </c>
      <c r="D27" s="20"/>
      <c r="E27" s="151">
        <v>596</v>
      </c>
      <c r="F27" s="17"/>
      <c r="G27" s="5">
        <f t="shared" si="0"/>
        <v>0.19304268964176977</v>
      </c>
      <c r="H27" s="18"/>
      <c r="I27" s="5">
        <f t="shared" si="1"/>
        <v>99.589622335946103</v>
      </c>
      <c r="J27" s="18"/>
      <c r="K27" s="51">
        <v>490.6114675</v>
      </c>
      <c r="L27" s="17"/>
      <c r="M27" s="5">
        <f t="shared" si="2"/>
        <v>5.830174992068712</v>
      </c>
      <c r="N27" s="18"/>
      <c r="O27" s="5">
        <f t="shared" si="3"/>
        <v>49.962780936032132</v>
      </c>
      <c r="P27" s="18"/>
      <c r="Q27" s="17">
        <v>823173.60318791948</v>
      </c>
    </row>
    <row r="28" spans="3:17" ht="15" customHeight="1" x14ac:dyDescent="0.2">
      <c r="C28" s="14" t="s">
        <v>19</v>
      </c>
      <c r="D28" s="10"/>
      <c r="E28" s="150">
        <v>306</v>
      </c>
      <c r="F28" s="11"/>
      <c r="G28" s="12">
        <f t="shared" si="0"/>
        <v>9.9112521863056288E-2</v>
      </c>
      <c r="H28" s="13"/>
      <c r="I28" s="12">
        <f t="shared" si="1"/>
        <v>99.688734857809166</v>
      </c>
      <c r="J28" s="13"/>
      <c r="K28" s="50">
        <v>228.32513119000001</v>
      </c>
      <c r="L28" s="11"/>
      <c r="M28" s="12">
        <f t="shared" si="2"/>
        <v>2.7132987263995125</v>
      </c>
      <c r="N28" s="13"/>
      <c r="O28" s="12">
        <f t="shared" si="3"/>
        <v>52.676079662431647</v>
      </c>
      <c r="P28" s="13"/>
      <c r="Q28" s="11">
        <v>746160.55944444449</v>
      </c>
    </row>
    <row r="29" spans="3:17" ht="15" customHeight="1" x14ac:dyDescent="0.2">
      <c r="C29" s="14" t="s">
        <v>1</v>
      </c>
      <c r="D29" s="10"/>
      <c r="E29" s="150">
        <v>595</v>
      </c>
      <c r="F29" s="11"/>
      <c r="G29" s="12">
        <f t="shared" si="0"/>
        <v>0.19271879251149834</v>
      </c>
      <c r="H29" s="13"/>
      <c r="I29" s="12">
        <f t="shared" si="1"/>
        <v>99.881453650320665</v>
      </c>
      <c r="J29" s="13"/>
      <c r="K29" s="50">
        <v>831.01681112000006</v>
      </c>
      <c r="L29" s="11"/>
      <c r="M29" s="12">
        <f t="shared" si="2"/>
        <v>9.8753774649193513</v>
      </c>
      <c r="N29" s="13"/>
      <c r="O29" s="12">
        <f t="shared" si="3"/>
        <v>62.551457127351</v>
      </c>
      <c r="P29" s="13"/>
      <c r="Q29" s="11">
        <v>1396666.9094453782</v>
      </c>
    </row>
    <row r="30" spans="3:17" ht="15" customHeight="1" x14ac:dyDescent="0.2">
      <c r="C30" s="14" t="s">
        <v>2</v>
      </c>
      <c r="D30" s="10"/>
      <c r="E30" s="150">
        <v>193</v>
      </c>
      <c r="F30" s="11"/>
      <c r="G30" s="12">
        <f t="shared" si="0"/>
        <v>6.2512146142385178E-2</v>
      </c>
      <c r="H30" s="13"/>
      <c r="I30" s="12">
        <f t="shared" si="1"/>
        <v>99.943965796463047</v>
      </c>
      <c r="J30" s="13"/>
      <c r="K30" s="50">
        <v>847.19186462000005</v>
      </c>
      <c r="L30" s="11"/>
      <c r="M30" s="12">
        <f t="shared" si="2"/>
        <v>10.06759350277842</v>
      </c>
      <c r="N30" s="13"/>
      <c r="O30" s="12">
        <f t="shared" si="3"/>
        <v>72.619050630129422</v>
      </c>
      <c r="P30" s="13"/>
      <c r="Q30" s="11">
        <v>4389595.1534715025</v>
      </c>
    </row>
    <row r="31" spans="3:17" ht="15" customHeight="1" x14ac:dyDescent="0.2">
      <c r="C31" s="14" t="s">
        <v>20</v>
      </c>
      <c r="D31" s="10"/>
      <c r="E31" s="150">
        <v>52</v>
      </c>
      <c r="F31" s="11"/>
      <c r="G31" s="12">
        <f t="shared" si="0"/>
        <v>1.6842650774114142E-2</v>
      </c>
      <c r="H31" s="13"/>
      <c r="I31" s="12">
        <f t="shared" si="1"/>
        <v>99.960808447237156</v>
      </c>
      <c r="J31" s="13"/>
      <c r="K31" s="50">
        <v>111.60791527000001</v>
      </c>
      <c r="L31" s="11"/>
      <c r="M31" s="12">
        <f t="shared" si="2"/>
        <v>1.3262912092939976</v>
      </c>
      <c r="N31" s="13"/>
      <c r="O31" s="12">
        <f t="shared" si="3"/>
        <v>73.945341839423421</v>
      </c>
      <c r="P31" s="13"/>
      <c r="Q31" s="11">
        <v>2146306.0628846157</v>
      </c>
    </row>
    <row r="32" spans="3:17" ht="15" customHeight="1" x14ac:dyDescent="0.2">
      <c r="C32" s="14" t="s">
        <v>27</v>
      </c>
      <c r="D32" s="10"/>
      <c r="E32" s="150">
        <v>29</v>
      </c>
      <c r="F32" s="11"/>
      <c r="G32" s="12">
        <f t="shared" si="0"/>
        <v>9.3930167778713478E-3</v>
      </c>
      <c r="H32" s="13"/>
      <c r="I32" s="12">
        <f t="shared" si="1"/>
        <v>99.970201464015034</v>
      </c>
      <c r="J32" s="13"/>
      <c r="K32" s="50">
        <v>160.81160550999999</v>
      </c>
      <c r="L32" s="11"/>
      <c r="M32" s="12">
        <f t="shared" si="2"/>
        <v>1.9110026222100507</v>
      </c>
      <c r="N32" s="13"/>
      <c r="O32" s="12">
        <f t="shared" si="3"/>
        <v>75.856344461633469</v>
      </c>
      <c r="P32" s="13"/>
      <c r="Q32" s="11">
        <v>5545227.7762068966</v>
      </c>
    </row>
    <row r="33" spans="3:17" ht="15" customHeight="1" x14ac:dyDescent="0.2">
      <c r="C33" s="9" t="s">
        <v>28</v>
      </c>
      <c r="D33" s="10"/>
      <c r="E33" s="150">
        <v>92</v>
      </c>
      <c r="F33" s="11"/>
      <c r="G33" s="12">
        <f t="shared" si="0"/>
        <v>2.9798535984971172E-2</v>
      </c>
      <c r="H33" s="13"/>
      <c r="I33" s="12">
        <f>I32+G33</f>
        <v>100</v>
      </c>
      <c r="J33" s="13"/>
      <c r="K33" s="50">
        <v>2031.6978976800001</v>
      </c>
      <c r="L33" s="11"/>
      <c r="M33" s="12">
        <f t="shared" si="2"/>
        <v>24.143655538366541</v>
      </c>
      <c r="N33" s="13"/>
      <c r="O33" s="12">
        <f>O32+M33</f>
        <v>100.00000000000001</v>
      </c>
      <c r="P33" s="13"/>
      <c r="Q33" s="11">
        <v>22083672.800869565</v>
      </c>
    </row>
    <row r="34" spans="3:17" ht="17.100000000000001" customHeight="1" x14ac:dyDescent="0.2">
      <c r="C34" s="42" t="s">
        <v>10</v>
      </c>
      <c r="D34" s="42"/>
      <c r="E34" s="155">
        <v>308740</v>
      </c>
      <c r="F34" s="156"/>
      <c r="G34" s="157">
        <f>(E34/E$34)*100</f>
        <v>100</v>
      </c>
      <c r="H34" s="158"/>
      <c r="I34" s="159"/>
      <c r="J34" s="159"/>
      <c r="K34" s="160">
        <v>8415.0384536900001</v>
      </c>
      <c r="L34" s="156"/>
      <c r="M34" s="157">
        <f>(K34/K$34)*100</f>
        <v>100</v>
      </c>
      <c r="N34" s="158"/>
      <c r="O34" s="159"/>
      <c r="P34" s="159"/>
      <c r="Q34" s="156">
        <v>27256.068062738876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C2:Q2"/>
    <mergeCell ref="C4:Q4"/>
    <mergeCell ref="E7:I7"/>
    <mergeCell ref="K7:Q7"/>
    <mergeCell ref="C5:Q5"/>
    <mergeCell ref="C7:C9"/>
    <mergeCell ref="C10:C11"/>
    <mergeCell ref="K9:K10"/>
    <mergeCell ref="Q9:Q10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224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9665</v>
      </c>
      <c r="F13" s="11"/>
      <c r="G13" s="12">
        <f>(E13/E$34)*100</f>
        <v>1.2246532261027898</v>
      </c>
      <c r="H13" s="13"/>
      <c r="I13" s="12">
        <f>G13</f>
        <v>1.2246532261027898</v>
      </c>
      <c r="J13" s="13"/>
      <c r="K13" s="50">
        <v>-35.203872920000002</v>
      </c>
      <c r="L13" s="11"/>
      <c r="M13" s="12">
        <f>(K13/K$34)*100</f>
        <v>-0.28961493725668985</v>
      </c>
      <c r="N13" s="13"/>
      <c r="O13" s="12">
        <f>M13</f>
        <v>-0.28961493725668985</v>
      </c>
      <c r="P13" s="13"/>
      <c r="Q13" s="11">
        <v>-3642.4079586135545</v>
      </c>
    </row>
    <row r="14" spans="1:17" ht="15" customHeight="1" x14ac:dyDescent="0.2">
      <c r="C14" s="14" t="s">
        <v>13</v>
      </c>
      <c r="D14" s="10"/>
      <c r="E14" s="150">
        <v>41221</v>
      </c>
      <c r="F14" s="11"/>
      <c r="G14" s="12">
        <f t="shared" ref="G14:G33" si="0">(E14/E$34)*100</f>
        <v>5.2231174995533465</v>
      </c>
      <c r="H14" s="13"/>
      <c r="I14" s="12">
        <f t="shared" ref="I14:I32" si="1">I13+G14</f>
        <v>6.4477707256561363</v>
      </c>
      <c r="J14" s="13"/>
      <c r="K14" s="50">
        <v>-34.932579820000001</v>
      </c>
      <c r="L14" s="11"/>
      <c r="M14" s="12">
        <f t="shared" ref="M14:M33" si="2">(K14/K$34)*100</f>
        <v>-0.28738306537392222</v>
      </c>
      <c r="N14" s="13"/>
      <c r="O14" s="12">
        <f t="shared" ref="O14:O32" si="3">O13+M14</f>
        <v>-0.57699800263061207</v>
      </c>
      <c r="P14" s="13"/>
      <c r="Q14" s="11">
        <v>-847.44620023774291</v>
      </c>
    </row>
    <row r="15" spans="1:17" ht="15" customHeight="1" x14ac:dyDescent="0.2">
      <c r="C15" s="14" t="s">
        <v>26</v>
      </c>
      <c r="D15" s="10"/>
      <c r="E15" s="150">
        <v>109964</v>
      </c>
      <c r="F15" s="11"/>
      <c r="G15" s="12">
        <f t="shared" si="0"/>
        <v>13.933550683410987</v>
      </c>
      <c r="H15" s="13"/>
      <c r="I15" s="12">
        <f t="shared" si="1"/>
        <v>20.381321409067123</v>
      </c>
      <c r="J15" s="13"/>
      <c r="K15" s="50">
        <v>-72.994726929999999</v>
      </c>
      <c r="L15" s="11"/>
      <c r="M15" s="12">
        <f t="shared" si="2"/>
        <v>-0.60051242963926588</v>
      </c>
      <c r="N15" s="13"/>
      <c r="O15" s="12">
        <f t="shared" si="3"/>
        <v>-1.1775104322698779</v>
      </c>
      <c r="P15" s="13"/>
      <c r="Q15" s="11">
        <v>-663.80567212906033</v>
      </c>
    </row>
    <row r="16" spans="1:17" ht="15" customHeight="1" x14ac:dyDescent="0.2">
      <c r="C16" s="14" t="s">
        <v>22</v>
      </c>
      <c r="D16" s="10"/>
      <c r="E16" s="150">
        <v>96345</v>
      </c>
      <c r="F16" s="11"/>
      <c r="G16" s="12">
        <f t="shared" si="0"/>
        <v>12.207885677069145</v>
      </c>
      <c r="H16" s="13"/>
      <c r="I16" s="12">
        <f t="shared" si="1"/>
        <v>32.58920708613627</v>
      </c>
      <c r="J16" s="13"/>
      <c r="K16" s="50">
        <v>26.998242690000001</v>
      </c>
      <c r="L16" s="11"/>
      <c r="M16" s="12">
        <f t="shared" si="2"/>
        <v>0.22210892479000677</v>
      </c>
      <c r="N16" s="13"/>
      <c r="O16" s="12">
        <f t="shared" si="3"/>
        <v>-0.95540150747987118</v>
      </c>
      <c r="P16" s="13"/>
      <c r="Q16" s="11">
        <v>280.22463739685509</v>
      </c>
    </row>
    <row r="17" spans="3:17" ht="15" customHeight="1" x14ac:dyDescent="0.2">
      <c r="C17" s="15" t="s">
        <v>14</v>
      </c>
      <c r="D17" s="20"/>
      <c r="E17" s="151">
        <v>160312</v>
      </c>
      <c r="F17" s="17"/>
      <c r="G17" s="5">
        <f t="shared" si="0"/>
        <v>20.313151369166107</v>
      </c>
      <c r="H17" s="18"/>
      <c r="I17" s="5">
        <f t="shared" si="1"/>
        <v>52.902358455302377</v>
      </c>
      <c r="J17" s="18"/>
      <c r="K17" s="51">
        <v>188.54870567</v>
      </c>
      <c r="L17" s="17"/>
      <c r="M17" s="5">
        <f t="shared" si="2"/>
        <v>1.5511509681488513</v>
      </c>
      <c r="N17" s="18"/>
      <c r="O17" s="5">
        <f t="shared" si="3"/>
        <v>0.59574946066898016</v>
      </c>
      <c r="P17" s="18"/>
      <c r="Q17" s="17">
        <v>1176.1359453440791</v>
      </c>
    </row>
    <row r="18" spans="3:17" ht="15" customHeight="1" x14ac:dyDescent="0.2">
      <c r="C18" s="14" t="s">
        <v>15</v>
      </c>
      <c r="D18" s="10"/>
      <c r="E18" s="150">
        <v>120443</v>
      </c>
      <c r="F18" s="11"/>
      <c r="G18" s="12">
        <f t="shared" si="0"/>
        <v>15.261345940144677</v>
      </c>
      <c r="H18" s="13"/>
      <c r="I18" s="12">
        <f t="shared" si="1"/>
        <v>68.163704395447056</v>
      </c>
      <c r="J18" s="13"/>
      <c r="K18" s="50">
        <v>386.75687362999997</v>
      </c>
      <c r="L18" s="11"/>
      <c r="M18" s="12">
        <f t="shared" si="2"/>
        <v>3.1817683226072155</v>
      </c>
      <c r="N18" s="13"/>
      <c r="O18" s="12">
        <f t="shared" si="3"/>
        <v>3.7775177832761955</v>
      </c>
      <c r="P18" s="13"/>
      <c r="Q18" s="11">
        <v>3211.119563860083</v>
      </c>
    </row>
    <row r="19" spans="3:17" ht="15" customHeight="1" x14ac:dyDescent="0.2">
      <c r="C19" s="14" t="s">
        <v>16</v>
      </c>
      <c r="D19" s="10"/>
      <c r="E19" s="150">
        <v>95976</v>
      </c>
      <c r="F19" s="11"/>
      <c r="G19" s="12">
        <f t="shared" si="0"/>
        <v>12.161129645984619</v>
      </c>
      <c r="H19" s="13"/>
      <c r="I19" s="12">
        <f t="shared" si="1"/>
        <v>80.324834041431671</v>
      </c>
      <c r="J19" s="13"/>
      <c r="K19" s="50">
        <v>610.21434383999997</v>
      </c>
      <c r="L19" s="11"/>
      <c r="M19" s="12">
        <f t="shared" si="2"/>
        <v>5.0201064327769354</v>
      </c>
      <c r="N19" s="13"/>
      <c r="O19" s="12">
        <f t="shared" si="3"/>
        <v>8.7976242160531299</v>
      </c>
      <c r="P19" s="13"/>
      <c r="Q19" s="11">
        <v>6357.9889122280565</v>
      </c>
    </row>
    <row r="20" spans="3:17" ht="15" customHeight="1" x14ac:dyDescent="0.2">
      <c r="C20" s="14" t="s">
        <v>21</v>
      </c>
      <c r="D20" s="10"/>
      <c r="E20" s="150">
        <v>90048</v>
      </c>
      <c r="F20" s="11"/>
      <c r="G20" s="12">
        <f t="shared" si="0"/>
        <v>11.409992105960063</v>
      </c>
      <c r="H20" s="13"/>
      <c r="I20" s="12">
        <f t="shared" si="1"/>
        <v>91.734826147391729</v>
      </c>
      <c r="J20" s="13"/>
      <c r="K20" s="50">
        <v>1164.42217211</v>
      </c>
      <c r="L20" s="11"/>
      <c r="M20" s="12">
        <f t="shared" si="2"/>
        <v>9.5794589158497665</v>
      </c>
      <c r="N20" s="13"/>
      <c r="O20" s="12">
        <f t="shared" si="3"/>
        <v>18.377083131902896</v>
      </c>
      <c r="P20" s="13"/>
      <c r="Q20" s="11">
        <v>12931.127533204515</v>
      </c>
    </row>
    <row r="21" spans="3:17" ht="15" customHeight="1" x14ac:dyDescent="0.2">
      <c r="C21" s="14" t="s">
        <v>23</v>
      </c>
      <c r="D21" s="10"/>
      <c r="E21" s="150">
        <v>23523</v>
      </c>
      <c r="F21" s="11"/>
      <c r="G21" s="12">
        <f t="shared" si="0"/>
        <v>2.9806019490549325</v>
      </c>
      <c r="H21" s="13"/>
      <c r="I21" s="12">
        <f t="shared" si="1"/>
        <v>94.715428096446658</v>
      </c>
      <c r="J21" s="13"/>
      <c r="K21" s="50">
        <v>745.29141995999998</v>
      </c>
      <c r="L21" s="11"/>
      <c r="M21" s="12">
        <f t="shared" si="2"/>
        <v>6.1313574310466707</v>
      </c>
      <c r="N21" s="13"/>
      <c r="O21" s="12">
        <f t="shared" si="3"/>
        <v>24.508440562949566</v>
      </c>
      <c r="P21" s="13"/>
      <c r="Q21" s="11">
        <v>31683.519107256729</v>
      </c>
    </row>
    <row r="22" spans="3:17" ht="15" customHeight="1" x14ac:dyDescent="0.2">
      <c r="C22" s="19" t="s">
        <v>24</v>
      </c>
      <c r="D22" s="20"/>
      <c r="E22" s="151">
        <v>6862</v>
      </c>
      <c r="F22" s="17"/>
      <c r="G22" s="5">
        <f t="shared" si="0"/>
        <v>0.86948478401627971</v>
      </c>
      <c r="H22" s="18"/>
      <c r="I22" s="5">
        <f t="shared" si="1"/>
        <v>95.584912880462937</v>
      </c>
      <c r="J22" s="18"/>
      <c r="K22" s="51">
        <v>322.20543494999998</v>
      </c>
      <c r="L22" s="17"/>
      <c r="M22" s="5">
        <f t="shared" si="2"/>
        <v>2.6507170685130603</v>
      </c>
      <c r="N22" s="18"/>
      <c r="O22" s="5">
        <f t="shared" si="3"/>
        <v>27.159157631462627</v>
      </c>
      <c r="P22" s="18"/>
      <c r="Q22" s="17">
        <v>46955.032781987757</v>
      </c>
    </row>
    <row r="23" spans="3:17" ht="15" customHeight="1" x14ac:dyDescent="0.2">
      <c r="C23" s="14" t="s">
        <v>30</v>
      </c>
      <c r="D23" s="10"/>
      <c r="E23" s="150">
        <v>5879</v>
      </c>
      <c r="F23" s="11"/>
      <c r="G23" s="12">
        <f t="shared" si="0"/>
        <v>0.74492874456888791</v>
      </c>
      <c r="H23" s="13"/>
      <c r="I23" s="12">
        <f t="shared" si="1"/>
        <v>96.329841625031818</v>
      </c>
      <c r="J23" s="13"/>
      <c r="K23" s="50">
        <v>352.90612878000002</v>
      </c>
      <c r="L23" s="11"/>
      <c r="M23" s="12">
        <f t="shared" si="2"/>
        <v>2.9032852884222091</v>
      </c>
      <c r="N23" s="13"/>
      <c r="O23" s="12">
        <f t="shared" si="3"/>
        <v>30.062442919884838</v>
      </c>
      <c r="P23" s="13"/>
      <c r="Q23" s="11">
        <v>60028.257999659814</v>
      </c>
    </row>
    <row r="24" spans="3:17" ht="15" customHeight="1" x14ac:dyDescent="0.2">
      <c r="C24" s="14" t="s">
        <v>31</v>
      </c>
      <c r="D24" s="10"/>
      <c r="E24" s="150">
        <v>6128</v>
      </c>
      <c r="F24" s="11"/>
      <c r="G24" s="12">
        <f t="shared" si="0"/>
        <v>0.77647956229259141</v>
      </c>
      <c r="H24" s="13"/>
      <c r="I24" s="12">
        <f t="shared" si="1"/>
        <v>97.106321187324411</v>
      </c>
      <c r="J24" s="13"/>
      <c r="K24" s="50">
        <v>383.84851356000001</v>
      </c>
      <c r="L24" s="11"/>
      <c r="M24" s="12">
        <f t="shared" si="2"/>
        <v>3.1578418494857199</v>
      </c>
      <c r="N24" s="13"/>
      <c r="O24" s="12">
        <f t="shared" si="3"/>
        <v>33.220284769370558</v>
      </c>
      <c r="P24" s="13"/>
      <c r="Q24" s="11">
        <v>62638.465006527418</v>
      </c>
    </row>
    <row r="25" spans="3:17" ht="15" customHeight="1" x14ac:dyDescent="0.2">
      <c r="C25" s="14" t="s">
        <v>25</v>
      </c>
      <c r="D25" s="10"/>
      <c r="E25" s="150">
        <v>12690</v>
      </c>
      <c r="F25" s="11"/>
      <c r="G25" s="12">
        <f t="shared" si="0"/>
        <v>1.6079513129068186</v>
      </c>
      <c r="H25" s="13"/>
      <c r="I25" s="12">
        <f t="shared" si="1"/>
        <v>98.714272500231232</v>
      </c>
      <c r="J25" s="13"/>
      <c r="K25" s="50">
        <v>1124.0434275699999</v>
      </c>
      <c r="L25" s="11"/>
      <c r="M25" s="12">
        <f t="shared" si="2"/>
        <v>9.247271386567661</v>
      </c>
      <c r="N25" s="13"/>
      <c r="O25" s="12">
        <f t="shared" si="3"/>
        <v>42.467556155938219</v>
      </c>
      <c r="P25" s="13"/>
      <c r="Q25" s="11">
        <v>88577.102251379038</v>
      </c>
    </row>
    <row r="26" spans="3:17" ht="15" customHeight="1" x14ac:dyDescent="0.2">
      <c r="C26" s="14" t="s">
        <v>17</v>
      </c>
      <c r="D26" s="10"/>
      <c r="E26" s="150">
        <v>4929</v>
      </c>
      <c r="F26" s="11"/>
      <c r="G26" s="12">
        <f t="shared" si="0"/>
        <v>0.62455413879572175</v>
      </c>
      <c r="H26" s="13"/>
      <c r="I26" s="12">
        <f t="shared" si="1"/>
        <v>99.338826639026948</v>
      </c>
      <c r="J26" s="13"/>
      <c r="K26" s="50">
        <v>839.93407843</v>
      </c>
      <c r="L26" s="11"/>
      <c r="M26" s="12">
        <f t="shared" si="2"/>
        <v>6.9099628889428475</v>
      </c>
      <c r="N26" s="13"/>
      <c r="O26" s="12">
        <f t="shared" si="3"/>
        <v>49.377519044881069</v>
      </c>
      <c r="P26" s="13"/>
      <c r="Q26" s="11">
        <v>170406.58925339824</v>
      </c>
    </row>
    <row r="27" spans="3:17" ht="15" customHeight="1" x14ac:dyDescent="0.2">
      <c r="C27" s="19" t="s">
        <v>18</v>
      </c>
      <c r="D27" s="20"/>
      <c r="E27" s="151">
        <v>1772</v>
      </c>
      <c r="F27" s="17"/>
      <c r="G27" s="5">
        <f t="shared" si="0"/>
        <v>0.22453031729478978</v>
      </c>
      <c r="H27" s="18"/>
      <c r="I27" s="5">
        <f t="shared" si="1"/>
        <v>99.563356956321741</v>
      </c>
      <c r="J27" s="18"/>
      <c r="K27" s="51">
        <v>413.39970829999999</v>
      </c>
      <c r="L27" s="17"/>
      <c r="M27" s="5">
        <f t="shared" si="2"/>
        <v>3.4009533795703288</v>
      </c>
      <c r="N27" s="18"/>
      <c r="O27" s="5">
        <f t="shared" si="3"/>
        <v>52.778472424451401</v>
      </c>
      <c r="P27" s="18"/>
      <c r="Q27" s="17">
        <v>233295.54644469527</v>
      </c>
    </row>
    <row r="28" spans="3:17" ht="15" customHeight="1" x14ac:dyDescent="0.2">
      <c r="C28" s="14" t="s">
        <v>19</v>
      </c>
      <c r="D28" s="10"/>
      <c r="E28" s="150">
        <v>864</v>
      </c>
      <c r="F28" s="11"/>
      <c r="G28" s="12">
        <f t="shared" si="0"/>
        <v>0.10947753619791106</v>
      </c>
      <c r="H28" s="13"/>
      <c r="I28" s="12">
        <f t="shared" si="1"/>
        <v>99.672834492519655</v>
      </c>
      <c r="J28" s="13"/>
      <c r="K28" s="50">
        <v>361.70418208000001</v>
      </c>
      <c r="L28" s="11"/>
      <c r="M28" s="12">
        <f t="shared" si="2"/>
        <v>2.9756650422138131</v>
      </c>
      <c r="N28" s="13"/>
      <c r="O28" s="12">
        <f t="shared" si="3"/>
        <v>55.754137466665213</v>
      </c>
      <c r="P28" s="13"/>
      <c r="Q28" s="11">
        <v>418639.09962962964</v>
      </c>
    </row>
    <row r="29" spans="3:17" ht="15" customHeight="1" x14ac:dyDescent="0.2">
      <c r="C29" s="14" t="s">
        <v>1</v>
      </c>
      <c r="D29" s="10"/>
      <c r="E29" s="150">
        <v>1564</v>
      </c>
      <c r="F29" s="11"/>
      <c r="G29" s="12">
        <f t="shared" si="0"/>
        <v>0.19817461413603343</v>
      </c>
      <c r="H29" s="13"/>
      <c r="I29" s="12">
        <f t="shared" si="1"/>
        <v>99.871009106655691</v>
      </c>
      <c r="J29" s="13"/>
      <c r="K29" s="50">
        <v>1284.9612374799999</v>
      </c>
      <c r="L29" s="11"/>
      <c r="M29" s="12">
        <f t="shared" si="2"/>
        <v>10.571108724762682</v>
      </c>
      <c r="N29" s="13"/>
      <c r="O29" s="12">
        <f t="shared" si="3"/>
        <v>66.325246191427894</v>
      </c>
      <c r="P29" s="13"/>
      <c r="Q29" s="11">
        <v>821586.46897698205</v>
      </c>
    </row>
    <row r="30" spans="3:17" ht="15" customHeight="1" x14ac:dyDescent="0.2">
      <c r="C30" s="14" t="s">
        <v>2</v>
      </c>
      <c r="D30" s="10"/>
      <c r="E30" s="150">
        <v>533</v>
      </c>
      <c r="F30" s="11"/>
      <c r="G30" s="12">
        <f t="shared" si="0"/>
        <v>6.7536489344313194E-2</v>
      </c>
      <c r="H30" s="13"/>
      <c r="I30" s="12">
        <f t="shared" si="1"/>
        <v>99.938545596000012</v>
      </c>
      <c r="J30" s="13"/>
      <c r="K30" s="50">
        <v>831.29280683000002</v>
      </c>
      <c r="L30" s="11"/>
      <c r="M30" s="12">
        <f t="shared" si="2"/>
        <v>6.8388729455738542</v>
      </c>
      <c r="N30" s="13"/>
      <c r="O30" s="12">
        <f t="shared" si="3"/>
        <v>73.164119137001748</v>
      </c>
      <c r="P30" s="13"/>
      <c r="Q30" s="11">
        <v>1559648.7933020638</v>
      </c>
    </row>
    <row r="31" spans="3:17" ht="15" customHeight="1" x14ac:dyDescent="0.2">
      <c r="C31" s="14" t="s">
        <v>20</v>
      </c>
      <c r="D31" s="10"/>
      <c r="E31" s="150">
        <v>174</v>
      </c>
      <c r="F31" s="11"/>
      <c r="G31" s="12">
        <f t="shared" si="0"/>
        <v>2.2047559373190421E-2</v>
      </c>
      <c r="H31" s="13"/>
      <c r="I31" s="12">
        <f t="shared" si="1"/>
        <v>99.960593155373203</v>
      </c>
      <c r="J31" s="13"/>
      <c r="K31" s="50">
        <v>602.08511581000005</v>
      </c>
      <c r="L31" s="11"/>
      <c r="M31" s="12">
        <f t="shared" si="2"/>
        <v>4.9532289653118085</v>
      </c>
      <c r="N31" s="13"/>
      <c r="O31" s="12">
        <f t="shared" si="3"/>
        <v>78.117348102313557</v>
      </c>
      <c r="P31" s="13"/>
      <c r="Q31" s="11">
        <v>3460259.2862643683</v>
      </c>
    </row>
    <row r="32" spans="3:17" ht="15" customHeight="1" x14ac:dyDescent="0.2">
      <c r="C32" s="14" t="s">
        <v>27</v>
      </c>
      <c r="D32" s="10"/>
      <c r="E32" s="150">
        <v>88</v>
      </c>
      <c r="F32" s="11"/>
      <c r="G32" s="12">
        <f t="shared" si="0"/>
        <v>1.1150489797935384E-2</v>
      </c>
      <c r="H32" s="13"/>
      <c r="I32" s="12">
        <f t="shared" si="1"/>
        <v>99.971743645171145</v>
      </c>
      <c r="J32" s="13"/>
      <c r="K32" s="50">
        <v>706.55929232999995</v>
      </c>
      <c r="L32" s="11"/>
      <c r="M32" s="12">
        <f t="shared" si="2"/>
        <v>5.8127162764534859</v>
      </c>
      <c r="N32" s="13"/>
      <c r="O32" s="12">
        <f t="shared" si="3"/>
        <v>83.930064378767042</v>
      </c>
      <c r="P32" s="13"/>
      <c r="Q32" s="11">
        <v>8029082.8673863625</v>
      </c>
    </row>
    <row r="33" spans="3:17" ht="15" customHeight="1" x14ac:dyDescent="0.2">
      <c r="C33" s="9" t="s">
        <v>28</v>
      </c>
      <c r="D33" s="10"/>
      <c r="E33" s="150">
        <v>223</v>
      </c>
      <c r="F33" s="11"/>
      <c r="G33" s="12">
        <f t="shared" si="0"/>
        <v>2.8256354828858986E-2</v>
      </c>
      <c r="H33" s="13"/>
      <c r="I33" s="12">
        <f>I32+G33</f>
        <v>100</v>
      </c>
      <c r="J33" s="13"/>
      <c r="K33" s="50">
        <v>1953.3659997</v>
      </c>
      <c r="L33" s="11"/>
      <c r="M33" s="12">
        <f t="shared" si="2"/>
        <v>16.069935621232968</v>
      </c>
      <c r="N33" s="13"/>
      <c r="O33" s="12">
        <f>O32+M33</f>
        <v>100.00000000000001</v>
      </c>
      <c r="P33" s="13"/>
      <c r="Q33" s="11">
        <v>8759488.787892377</v>
      </c>
    </row>
    <row r="34" spans="3:17" ht="17.100000000000001" customHeight="1" x14ac:dyDescent="0.2">
      <c r="C34" s="42" t="s">
        <v>10</v>
      </c>
      <c r="D34" s="42"/>
      <c r="E34" s="155">
        <v>789203</v>
      </c>
      <c r="F34" s="156"/>
      <c r="G34" s="157">
        <f>(E34/E$34)*100</f>
        <v>100</v>
      </c>
      <c r="H34" s="158"/>
      <c r="I34" s="159"/>
      <c r="J34" s="159"/>
      <c r="K34" s="160">
        <v>12155.406504049999</v>
      </c>
      <c r="L34" s="156"/>
      <c r="M34" s="157">
        <f>(K34/K$34)*100</f>
        <v>100</v>
      </c>
      <c r="N34" s="158"/>
      <c r="O34" s="159"/>
      <c r="P34" s="159"/>
      <c r="Q34" s="156">
        <v>15402.129115132608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1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225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508</v>
      </c>
      <c r="F13" s="11"/>
      <c r="G13" s="12">
        <f>(E13/E$34)*100</f>
        <v>0.1053788868836476</v>
      </c>
      <c r="H13" s="13"/>
      <c r="I13" s="12">
        <f>G13</f>
        <v>0.1053788868836476</v>
      </c>
      <c r="J13" s="13"/>
      <c r="K13" s="50">
        <v>4.0990752400000003</v>
      </c>
      <c r="L13" s="11"/>
      <c r="M13" s="12">
        <f>(K13/K$34)*100</f>
        <v>1.9709447086926304E-2</v>
      </c>
      <c r="N13" s="13"/>
      <c r="O13" s="12">
        <f>M13</f>
        <v>1.9709447086926304E-2</v>
      </c>
      <c r="P13" s="13"/>
      <c r="Q13" s="11">
        <v>8069.0457480314963</v>
      </c>
    </row>
    <row r="14" spans="1:17" ht="15" customHeight="1" x14ac:dyDescent="0.2">
      <c r="C14" s="14" t="s">
        <v>13</v>
      </c>
      <c r="D14" s="10"/>
      <c r="E14" s="150">
        <v>12523</v>
      </c>
      <c r="F14" s="11"/>
      <c r="G14" s="12">
        <f t="shared" ref="G14:G33" si="0">(E14/E$34)*100</f>
        <v>2.5977555126848797</v>
      </c>
      <c r="H14" s="13"/>
      <c r="I14" s="12">
        <f t="shared" ref="I14:I32" si="1">I13+G14</f>
        <v>2.7031343995685271</v>
      </c>
      <c r="J14" s="13"/>
      <c r="K14" s="50">
        <v>9.78730616</v>
      </c>
      <c r="L14" s="11"/>
      <c r="M14" s="12">
        <f t="shared" ref="M14:M33" si="2">(K14/K$34)*100</f>
        <v>4.705997855361832E-2</v>
      </c>
      <c r="N14" s="13"/>
      <c r="O14" s="12">
        <f t="shared" ref="O14:O32" si="3">O13+M14</f>
        <v>6.6769425640544625E-2</v>
      </c>
      <c r="P14" s="13"/>
      <c r="Q14" s="11">
        <v>781.54644733690009</v>
      </c>
    </row>
    <row r="15" spans="1:17" ht="15" customHeight="1" x14ac:dyDescent="0.2">
      <c r="C15" s="14" t="s">
        <v>26</v>
      </c>
      <c r="D15" s="10"/>
      <c r="E15" s="150">
        <v>49000</v>
      </c>
      <c r="F15" s="11"/>
      <c r="G15" s="12">
        <f t="shared" si="0"/>
        <v>10.164498931690419</v>
      </c>
      <c r="H15" s="13"/>
      <c r="I15" s="12">
        <f t="shared" si="1"/>
        <v>12.867633331258947</v>
      </c>
      <c r="J15" s="13"/>
      <c r="K15" s="50">
        <v>72.403044550000004</v>
      </c>
      <c r="L15" s="11"/>
      <c r="M15" s="12">
        <f t="shared" si="2"/>
        <v>0.34813315002497808</v>
      </c>
      <c r="N15" s="13"/>
      <c r="O15" s="12">
        <f t="shared" si="3"/>
        <v>0.41490257566552269</v>
      </c>
      <c r="P15" s="13"/>
      <c r="Q15" s="11">
        <v>1477.6131540816325</v>
      </c>
    </row>
    <row r="16" spans="1:17" ht="15" customHeight="1" x14ac:dyDescent="0.2">
      <c r="C16" s="14" t="s">
        <v>22</v>
      </c>
      <c r="D16" s="10"/>
      <c r="E16" s="150">
        <v>55252</v>
      </c>
      <c r="F16" s="11"/>
      <c r="G16" s="12">
        <f t="shared" si="0"/>
        <v>11.461406019872634</v>
      </c>
      <c r="H16" s="13"/>
      <c r="I16" s="12">
        <f t="shared" si="1"/>
        <v>24.329039351131581</v>
      </c>
      <c r="J16" s="13"/>
      <c r="K16" s="50">
        <v>161.46480306000001</v>
      </c>
      <c r="L16" s="11"/>
      <c r="M16" s="12">
        <f t="shared" si="2"/>
        <v>0.77636584009422738</v>
      </c>
      <c r="N16" s="13"/>
      <c r="O16" s="12">
        <f t="shared" si="3"/>
        <v>1.1912684157597502</v>
      </c>
      <c r="P16" s="13"/>
      <c r="Q16" s="11">
        <v>2922.3340885397815</v>
      </c>
    </row>
    <row r="17" spans="3:17" ht="15" customHeight="1" x14ac:dyDescent="0.2">
      <c r="C17" s="15" t="s">
        <v>14</v>
      </c>
      <c r="D17" s="20"/>
      <c r="E17" s="151">
        <v>101229</v>
      </c>
      <c r="F17" s="17"/>
      <c r="G17" s="5">
        <f t="shared" si="0"/>
        <v>20.998817599103862</v>
      </c>
      <c r="H17" s="18"/>
      <c r="I17" s="5">
        <f t="shared" si="1"/>
        <v>45.327856950235443</v>
      </c>
      <c r="J17" s="18"/>
      <c r="K17" s="51">
        <v>453.36387729</v>
      </c>
      <c r="L17" s="17"/>
      <c r="M17" s="5">
        <f t="shared" si="2"/>
        <v>2.1798944462827192</v>
      </c>
      <c r="N17" s="18"/>
      <c r="O17" s="5">
        <f t="shared" si="3"/>
        <v>3.3711628620424694</v>
      </c>
      <c r="P17" s="18"/>
      <c r="Q17" s="17">
        <v>4478.5968180066975</v>
      </c>
    </row>
    <row r="18" spans="3:17" ht="15" customHeight="1" x14ac:dyDescent="0.2">
      <c r="C18" s="14" t="s">
        <v>15</v>
      </c>
      <c r="D18" s="10"/>
      <c r="E18" s="150">
        <v>81587</v>
      </c>
      <c r="F18" s="11"/>
      <c r="G18" s="12">
        <f t="shared" si="0"/>
        <v>16.924305598771962</v>
      </c>
      <c r="H18" s="13"/>
      <c r="I18" s="12">
        <f t="shared" si="1"/>
        <v>62.252162549007409</v>
      </c>
      <c r="J18" s="13"/>
      <c r="K18" s="50">
        <v>638.76954966000005</v>
      </c>
      <c r="L18" s="11"/>
      <c r="M18" s="12">
        <f t="shared" si="2"/>
        <v>3.0713743716896289</v>
      </c>
      <c r="N18" s="13"/>
      <c r="O18" s="12">
        <f t="shared" si="3"/>
        <v>6.4425372337320983</v>
      </c>
      <c r="P18" s="13"/>
      <c r="Q18" s="11">
        <v>7829.3055224484306</v>
      </c>
    </row>
    <row r="19" spans="3:17" ht="15" customHeight="1" x14ac:dyDescent="0.2">
      <c r="C19" s="14" t="s">
        <v>16</v>
      </c>
      <c r="D19" s="10"/>
      <c r="E19" s="150">
        <v>68354</v>
      </c>
      <c r="F19" s="11"/>
      <c r="G19" s="12">
        <f t="shared" si="0"/>
        <v>14.179268570954425</v>
      </c>
      <c r="H19" s="13"/>
      <c r="I19" s="12">
        <f t="shared" si="1"/>
        <v>76.431431119961829</v>
      </c>
      <c r="J19" s="13"/>
      <c r="K19" s="50">
        <v>929.43099228000005</v>
      </c>
      <c r="L19" s="11"/>
      <c r="M19" s="12">
        <f t="shared" si="2"/>
        <v>4.4689521149877871</v>
      </c>
      <c r="N19" s="13"/>
      <c r="O19" s="12">
        <f t="shared" si="3"/>
        <v>10.911489348719886</v>
      </c>
      <c r="P19" s="13"/>
      <c r="Q19" s="11">
        <v>13597.31679609094</v>
      </c>
    </row>
    <row r="20" spans="3:17" ht="15" customHeight="1" x14ac:dyDescent="0.2">
      <c r="C20" s="14" t="s">
        <v>21</v>
      </c>
      <c r="D20" s="10"/>
      <c r="E20" s="150">
        <v>66311</v>
      </c>
      <c r="F20" s="11"/>
      <c r="G20" s="12">
        <f t="shared" si="0"/>
        <v>13.755471197129049</v>
      </c>
      <c r="H20" s="13"/>
      <c r="I20" s="12">
        <f t="shared" si="1"/>
        <v>90.186902317090883</v>
      </c>
      <c r="J20" s="13"/>
      <c r="K20" s="50">
        <v>1829.77915336</v>
      </c>
      <c r="L20" s="11"/>
      <c r="M20" s="12">
        <f t="shared" si="2"/>
        <v>8.7980662203970006</v>
      </c>
      <c r="N20" s="13"/>
      <c r="O20" s="12">
        <f t="shared" si="3"/>
        <v>19.709555569116887</v>
      </c>
      <c r="P20" s="13"/>
      <c r="Q20" s="11">
        <v>27593.900760959717</v>
      </c>
    </row>
    <row r="21" spans="3:17" ht="15" customHeight="1" x14ac:dyDescent="0.2">
      <c r="C21" s="14" t="s">
        <v>23</v>
      </c>
      <c r="D21" s="10"/>
      <c r="E21" s="150">
        <v>17935</v>
      </c>
      <c r="F21" s="11"/>
      <c r="G21" s="12">
        <f t="shared" si="0"/>
        <v>3.720414047752401</v>
      </c>
      <c r="H21" s="13"/>
      <c r="I21" s="12">
        <f t="shared" si="1"/>
        <v>93.907316364843282</v>
      </c>
      <c r="J21" s="13"/>
      <c r="K21" s="50">
        <v>1028.4945541699999</v>
      </c>
      <c r="L21" s="11"/>
      <c r="M21" s="12">
        <f t="shared" si="2"/>
        <v>4.9452761434565593</v>
      </c>
      <c r="N21" s="13"/>
      <c r="O21" s="12">
        <f t="shared" si="3"/>
        <v>24.654831712573447</v>
      </c>
      <c r="P21" s="13"/>
      <c r="Q21" s="11">
        <v>57345.667921382767</v>
      </c>
    </row>
    <row r="22" spans="3:17" ht="15" customHeight="1" x14ac:dyDescent="0.2">
      <c r="C22" s="19" t="s">
        <v>24</v>
      </c>
      <c r="D22" s="20"/>
      <c r="E22" s="151">
        <v>5330</v>
      </c>
      <c r="F22" s="17"/>
      <c r="G22" s="5">
        <f t="shared" si="0"/>
        <v>1.1056485572634678</v>
      </c>
      <c r="H22" s="18"/>
      <c r="I22" s="5">
        <f t="shared" si="1"/>
        <v>95.012964922106747</v>
      </c>
      <c r="J22" s="18"/>
      <c r="K22" s="51">
        <v>408.56289700999997</v>
      </c>
      <c r="L22" s="17"/>
      <c r="M22" s="5">
        <f t="shared" si="2"/>
        <v>1.9644793834767267</v>
      </c>
      <c r="N22" s="18"/>
      <c r="O22" s="5">
        <f t="shared" si="3"/>
        <v>26.619311096050176</v>
      </c>
      <c r="P22" s="18"/>
      <c r="Q22" s="17">
        <v>76653.451596622894</v>
      </c>
    </row>
    <row r="23" spans="3:17" ht="15" customHeight="1" x14ac:dyDescent="0.2">
      <c r="C23" s="14" t="s">
        <v>30</v>
      </c>
      <c r="D23" s="10"/>
      <c r="E23" s="150">
        <v>4355</v>
      </c>
      <c r="F23" s="11"/>
      <c r="G23" s="12">
        <f t="shared" si="0"/>
        <v>0.90339577239819946</v>
      </c>
      <c r="H23" s="13"/>
      <c r="I23" s="12">
        <f t="shared" si="1"/>
        <v>95.916360694504945</v>
      </c>
      <c r="J23" s="13"/>
      <c r="K23" s="50">
        <v>485.25306953</v>
      </c>
      <c r="L23" s="11"/>
      <c r="M23" s="12">
        <f t="shared" si="2"/>
        <v>2.333226188273164</v>
      </c>
      <c r="N23" s="13"/>
      <c r="O23" s="12">
        <f t="shared" si="3"/>
        <v>28.952537284323341</v>
      </c>
      <c r="P23" s="13"/>
      <c r="Q23" s="11">
        <v>111424.35580482204</v>
      </c>
    </row>
    <row r="24" spans="3:17" ht="15" customHeight="1" x14ac:dyDescent="0.2">
      <c r="C24" s="14" t="s">
        <v>31</v>
      </c>
      <c r="D24" s="10"/>
      <c r="E24" s="150">
        <v>4484</v>
      </c>
      <c r="F24" s="11"/>
      <c r="G24" s="12">
        <f t="shared" si="0"/>
        <v>0.93015537162652739</v>
      </c>
      <c r="H24" s="13"/>
      <c r="I24" s="12">
        <f t="shared" si="1"/>
        <v>96.846516066131471</v>
      </c>
      <c r="J24" s="13"/>
      <c r="K24" s="50">
        <v>589.39241157000004</v>
      </c>
      <c r="L24" s="11"/>
      <c r="M24" s="12">
        <f t="shared" si="2"/>
        <v>2.8339559215494678</v>
      </c>
      <c r="N24" s="13"/>
      <c r="O24" s="12">
        <f t="shared" si="3"/>
        <v>31.786493205872809</v>
      </c>
      <c r="P24" s="13"/>
      <c r="Q24" s="11">
        <v>131443.44593443355</v>
      </c>
    </row>
    <row r="25" spans="3:17" ht="15" customHeight="1" x14ac:dyDescent="0.2">
      <c r="C25" s="14" t="s">
        <v>25</v>
      </c>
      <c r="D25" s="10"/>
      <c r="E25" s="150">
        <v>8628</v>
      </c>
      <c r="F25" s="11"/>
      <c r="G25" s="12">
        <f t="shared" si="0"/>
        <v>1.7897815669923454</v>
      </c>
      <c r="H25" s="13"/>
      <c r="I25" s="12">
        <f t="shared" si="1"/>
        <v>98.636297633123817</v>
      </c>
      <c r="J25" s="13"/>
      <c r="K25" s="50">
        <v>1783.74650064</v>
      </c>
      <c r="L25" s="11"/>
      <c r="M25" s="12">
        <f t="shared" si="2"/>
        <v>8.5767289479795039</v>
      </c>
      <c r="N25" s="13"/>
      <c r="O25" s="12">
        <f t="shared" si="3"/>
        <v>40.363222153852313</v>
      </c>
      <c r="P25" s="13"/>
      <c r="Q25" s="11">
        <v>206739.27916550767</v>
      </c>
    </row>
    <row r="26" spans="3:17" ht="15" customHeight="1" x14ac:dyDescent="0.2">
      <c r="C26" s="14" t="s">
        <v>17</v>
      </c>
      <c r="D26" s="10"/>
      <c r="E26" s="150">
        <v>3214</v>
      </c>
      <c r="F26" s="11"/>
      <c r="G26" s="12">
        <f t="shared" si="0"/>
        <v>0.66670815441740827</v>
      </c>
      <c r="H26" s="13"/>
      <c r="I26" s="12">
        <f t="shared" si="1"/>
        <v>99.303005787541224</v>
      </c>
      <c r="J26" s="13"/>
      <c r="K26" s="50">
        <v>1512.53729632</v>
      </c>
      <c r="L26" s="11"/>
      <c r="M26" s="12">
        <f t="shared" si="2"/>
        <v>7.272682754859999</v>
      </c>
      <c r="N26" s="13"/>
      <c r="O26" s="12">
        <f t="shared" si="3"/>
        <v>47.635904908712313</v>
      </c>
      <c r="P26" s="13"/>
      <c r="Q26" s="11">
        <v>470608.99076540134</v>
      </c>
    </row>
    <row r="27" spans="3:17" ht="15" customHeight="1" x14ac:dyDescent="0.2">
      <c r="C27" s="19" t="s">
        <v>18</v>
      </c>
      <c r="D27" s="20"/>
      <c r="E27" s="151">
        <v>1181</v>
      </c>
      <c r="F27" s="17"/>
      <c r="G27" s="5">
        <f t="shared" si="0"/>
        <v>0.24498516812910989</v>
      </c>
      <c r="H27" s="18"/>
      <c r="I27" s="5">
        <f t="shared" si="1"/>
        <v>99.547990955670329</v>
      </c>
      <c r="J27" s="18"/>
      <c r="K27" s="51">
        <v>911.43231959000002</v>
      </c>
      <c r="L27" s="17"/>
      <c r="M27" s="5">
        <f t="shared" si="2"/>
        <v>4.3824096959668424</v>
      </c>
      <c r="N27" s="18"/>
      <c r="O27" s="5">
        <f t="shared" si="3"/>
        <v>52.018314604679155</v>
      </c>
      <c r="P27" s="18"/>
      <c r="Q27" s="17">
        <v>771746.24859441153</v>
      </c>
    </row>
    <row r="28" spans="3:17" ht="15" customHeight="1" x14ac:dyDescent="0.2">
      <c r="C28" s="14" t="s">
        <v>19</v>
      </c>
      <c r="D28" s="10"/>
      <c r="E28" s="150">
        <v>559</v>
      </c>
      <c r="F28" s="11"/>
      <c r="G28" s="12">
        <f t="shared" si="0"/>
        <v>0.11595826332275395</v>
      </c>
      <c r="H28" s="13"/>
      <c r="I28" s="12">
        <f t="shared" si="1"/>
        <v>99.663949218993082</v>
      </c>
      <c r="J28" s="13"/>
      <c r="K28" s="50">
        <v>591.22567145000005</v>
      </c>
      <c r="L28" s="11"/>
      <c r="M28" s="12">
        <f t="shared" si="2"/>
        <v>2.8427707240319533</v>
      </c>
      <c r="N28" s="13"/>
      <c r="O28" s="12">
        <f t="shared" si="3"/>
        <v>54.861085328711106</v>
      </c>
      <c r="P28" s="13"/>
      <c r="Q28" s="11">
        <v>1057648.7861359571</v>
      </c>
    </row>
    <row r="29" spans="3:17" ht="15" customHeight="1" x14ac:dyDescent="0.2">
      <c r="C29" s="14" t="s">
        <v>1</v>
      </c>
      <c r="D29" s="10"/>
      <c r="E29" s="150">
        <v>967</v>
      </c>
      <c r="F29" s="11"/>
      <c r="G29" s="12">
        <f t="shared" si="0"/>
        <v>0.2005932748356048</v>
      </c>
      <c r="H29" s="13"/>
      <c r="I29" s="12">
        <f t="shared" si="1"/>
        <v>99.864542493828694</v>
      </c>
      <c r="J29" s="13"/>
      <c r="K29" s="50">
        <v>2128.2741348099999</v>
      </c>
      <c r="L29" s="11"/>
      <c r="M29" s="12">
        <f t="shared" si="2"/>
        <v>10.233309707804132</v>
      </c>
      <c r="N29" s="13"/>
      <c r="O29" s="12">
        <f t="shared" si="3"/>
        <v>65.094395036515238</v>
      </c>
      <c r="P29" s="13"/>
      <c r="Q29" s="11">
        <v>2200903.9656773526</v>
      </c>
    </row>
    <row r="30" spans="3:17" ht="15" customHeight="1" x14ac:dyDescent="0.2">
      <c r="C30" s="14" t="s">
        <v>2</v>
      </c>
      <c r="D30" s="10"/>
      <c r="E30" s="150">
        <v>340</v>
      </c>
      <c r="F30" s="11"/>
      <c r="G30" s="12">
        <f t="shared" si="0"/>
        <v>7.0529176260709023E-2</v>
      </c>
      <c r="H30" s="13"/>
      <c r="I30" s="12">
        <f t="shared" si="1"/>
        <v>99.9350716700894</v>
      </c>
      <c r="J30" s="13"/>
      <c r="K30" s="50">
        <v>1684.32269858</v>
      </c>
      <c r="L30" s="11"/>
      <c r="M30" s="12">
        <f t="shared" si="2"/>
        <v>8.0986727886876828</v>
      </c>
      <c r="N30" s="13"/>
      <c r="O30" s="12">
        <f t="shared" si="3"/>
        <v>73.193067825202917</v>
      </c>
      <c r="P30" s="13"/>
      <c r="Q30" s="11">
        <v>4953890.2899411758</v>
      </c>
    </row>
    <row r="31" spans="3:17" ht="15" customHeight="1" x14ac:dyDescent="0.2">
      <c r="C31" s="14" t="s">
        <v>20</v>
      </c>
      <c r="D31" s="10"/>
      <c r="E31" s="150">
        <v>124</v>
      </c>
      <c r="F31" s="11"/>
      <c r="G31" s="12">
        <f t="shared" si="0"/>
        <v>2.5722405459788E-2</v>
      </c>
      <c r="H31" s="13"/>
      <c r="I31" s="12">
        <f t="shared" si="1"/>
        <v>99.960794075549188</v>
      </c>
      <c r="J31" s="13"/>
      <c r="K31" s="50">
        <v>714.10176621000005</v>
      </c>
      <c r="L31" s="11"/>
      <c r="M31" s="12">
        <f t="shared" si="2"/>
        <v>3.4335917619791276</v>
      </c>
      <c r="N31" s="13"/>
      <c r="O31" s="12">
        <f t="shared" si="3"/>
        <v>76.626659587182047</v>
      </c>
      <c r="P31" s="13"/>
      <c r="Q31" s="11">
        <v>5758885.2113709683</v>
      </c>
    </row>
    <row r="32" spans="3:17" ht="15" customHeight="1" x14ac:dyDescent="0.2">
      <c r="C32" s="14" t="s">
        <v>27</v>
      </c>
      <c r="D32" s="10"/>
      <c r="E32" s="150">
        <v>58</v>
      </c>
      <c r="F32" s="11"/>
      <c r="G32" s="12">
        <f t="shared" si="0"/>
        <v>1.2031447715062128E-2</v>
      </c>
      <c r="H32" s="13"/>
      <c r="I32" s="12">
        <f t="shared" si="1"/>
        <v>99.972825523264248</v>
      </c>
      <c r="J32" s="13"/>
      <c r="K32" s="50">
        <v>868.87787330000003</v>
      </c>
      <c r="L32" s="11"/>
      <c r="M32" s="12">
        <f t="shared" si="2"/>
        <v>4.1777965677954745</v>
      </c>
      <c r="N32" s="13"/>
      <c r="O32" s="12">
        <f t="shared" si="3"/>
        <v>80.804456154977515</v>
      </c>
      <c r="P32" s="13"/>
      <c r="Q32" s="11">
        <v>14980652.987931035</v>
      </c>
    </row>
    <row r="33" spans="3:17" ht="15" customHeight="1" x14ac:dyDescent="0.2">
      <c r="C33" s="9" t="s">
        <v>28</v>
      </c>
      <c r="D33" s="10"/>
      <c r="E33" s="150">
        <v>131</v>
      </c>
      <c r="F33" s="11"/>
      <c r="G33" s="12">
        <f t="shared" si="0"/>
        <v>2.7174476735743771E-2</v>
      </c>
      <c r="H33" s="13"/>
      <c r="I33" s="12">
        <f>I32+G33</f>
        <v>99.999999999999986</v>
      </c>
      <c r="J33" s="13"/>
      <c r="K33" s="50">
        <v>3992.1961355100002</v>
      </c>
      <c r="L33" s="11"/>
      <c r="M33" s="12">
        <f t="shared" si="2"/>
        <v>19.195543845022474</v>
      </c>
      <c r="N33" s="13"/>
      <c r="O33" s="12">
        <f>O32+M33</f>
        <v>99.999999999999986</v>
      </c>
      <c r="P33" s="13"/>
      <c r="Q33" s="11">
        <v>30474779.660381682</v>
      </c>
    </row>
    <row r="34" spans="3:17" ht="17.100000000000001" customHeight="1" x14ac:dyDescent="0.2">
      <c r="C34" s="42" t="s">
        <v>10</v>
      </c>
      <c r="D34" s="42"/>
      <c r="E34" s="155">
        <v>482070</v>
      </c>
      <c r="F34" s="156"/>
      <c r="G34" s="157">
        <f>(E34/E$34)*100</f>
        <v>100</v>
      </c>
      <c r="H34" s="158"/>
      <c r="I34" s="159"/>
      <c r="J34" s="159"/>
      <c r="K34" s="160">
        <v>20797.515130290001</v>
      </c>
      <c r="L34" s="156"/>
      <c r="M34" s="157">
        <f>(K34/K$34)*100</f>
        <v>100</v>
      </c>
      <c r="N34" s="158"/>
      <c r="O34" s="159"/>
      <c r="P34" s="159"/>
      <c r="Q34" s="156">
        <v>43142.106188499594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customWidth="1"/>
    <col min="2" max="2" width="0.28515625" customWidth="1"/>
    <col min="3" max="3" width="16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10.35" customHeight="1" x14ac:dyDescent="0.2">
      <c r="A1" s="196"/>
    </row>
    <row r="2" spans="1:17" ht="30" customHeight="1" x14ac:dyDescent="0.2">
      <c r="C2" s="201" t="s">
        <v>168</v>
      </c>
      <c r="D2" s="202"/>
      <c r="E2" s="202"/>
      <c r="F2" s="202"/>
      <c r="G2" s="202"/>
      <c r="H2" s="202"/>
      <c r="I2" s="202"/>
      <c r="J2" s="213"/>
      <c r="K2" s="213"/>
      <c r="L2" s="213"/>
      <c r="M2" s="213"/>
      <c r="N2" s="213"/>
      <c r="O2" s="213"/>
      <c r="P2" s="213"/>
      <c r="Q2" s="214"/>
    </row>
    <row r="3" spans="1:17" ht="7.15" customHeight="1" x14ac:dyDescent="0.2"/>
    <row r="4" spans="1:17" ht="18" customHeight="1" x14ac:dyDescent="0.2">
      <c r="C4" s="199" t="s">
        <v>226</v>
      </c>
      <c r="D4" s="19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8" customHeight="1" x14ac:dyDescent="0.2">
      <c r="C5" s="210" t="s">
        <v>169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7.15" customHeight="1" x14ac:dyDescent="0.2"/>
    <row r="7" spans="1:17" ht="16.149999999999999" customHeight="1" x14ac:dyDescent="0.25">
      <c r="C7" s="211" t="s">
        <v>29</v>
      </c>
      <c r="D7" s="6"/>
      <c r="E7" s="204" t="s">
        <v>0</v>
      </c>
      <c r="F7" s="205"/>
      <c r="G7" s="206"/>
      <c r="H7" s="206"/>
      <c r="I7" s="207"/>
      <c r="J7" s="7"/>
      <c r="K7" s="204" t="s">
        <v>4</v>
      </c>
      <c r="L7" s="205"/>
      <c r="M7" s="205"/>
      <c r="N7" s="205"/>
      <c r="O7" s="205"/>
      <c r="P7" s="205"/>
      <c r="Q7" s="205"/>
    </row>
    <row r="8" spans="1:17" ht="4.1500000000000004" customHeight="1" x14ac:dyDescent="0.2">
      <c r="C8" s="211"/>
      <c r="D8" s="6"/>
      <c r="E8" s="7"/>
      <c r="F8" s="7"/>
      <c r="G8" s="8"/>
      <c r="H8" s="8"/>
      <c r="I8" s="8"/>
      <c r="J8" s="7"/>
      <c r="K8" s="7"/>
      <c r="L8" s="7"/>
      <c r="M8" s="7"/>
      <c r="N8" s="7"/>
      <c r="O8" s="7"/>
      <c r="P8" s="7"/>
      <c r="Q8" s="7"/>
    </row>
    <row r="9" spans="1:17" ht="30" customHeight="1" x14ac:dyDescent="0.25">
      <c r="C9" s="211"/>
      <c r="D9" s="6"/>
      <c r="E9" s="208" t="s">
        <v>3</v>
      </c>
      <c r="F9" s="6"/>
      <c r="G9" s="209" t="s">
        <v>11</v>
      </c>
      <c r="H9" s="209"/>
      <c r="I9" s="209"/>
      <c r="J9" s="6"/>
      <c r="K9" s="208" t="s">
        <v>9</v>
      </c>
      <c r="L9" s="21"/>
      <c r="M9" s="209" t="s">
        <v>11</v>
      </c>
      <c r="N9" s="209"/>
      <c r="O9" s="209"/>
      <c r="P9" s="6"/>
      <c r="Q9" s="211" t="s">
        <v>8</v>
      </c>
    </row>
    <row r="10" spans="1:17" ht="4.1500000000000004" customHeight="1" x14ac:dyDescent="0.25">
      <c r="C10" s="212" t="s">
        <v>12</v>
      </c>
      <c r="D10" s="6"/>
      <c r="E10" s="208"/>
      <c r="F10" s="6"/>
      <c r="G10" s="6"/>
      <c r="H10" s="6"/>
      <c r="I10" s="6"/>
      <c r="J10" s="6"/>
      <c r="K10" s="208"/>
      <c r="L10" s="21"/>
      <c r="M10" s="6"/>
      <c r="N10" s="6"/>
      <c r="O10" s="6"/>
      <c r="P10" s="6"/>
      <c r="Q10" s="211"/>
    </row>
    <row r="11" spans="1:17" ht="16.149999999999999" customHeight="1" x14ac:dyDescent="0.2">
      <c r="C11" s="212"/>
      <c r="D11" s="6"/>
      <c r="E11" s="208"/>
      <c r="F11" s="6"/>
      <c r="G11" s="36" t="s">
        <v>6</v>
      </c>
      <c r="H11" s="7"/>
      <c r="I11" s="36" t="s">
        <v>7</v>
      </c>
      <c r="J11" s="7"/>
      <c r="K11" s="38" t="s">
        <v>12</v>
      </c>
      <c r="L11" s="22"/>
      <c r="M11" s="36" t="s">
        <v>6</v>
      </c>
      <c r="N11" s="36"/>
      <c r="O11" s="36" t="s">
        <v>7</v>
      </c>
      <c r="P11" s="7"/>
      <c r="Q11" s="37" t="s">
        <v>5</v>
      </c>
    </row>
    <row r="12" spans="1:17" ht="4.1500000000000004" customHeight="1" x14ac:dyDescent="0.2">
      <c r="C12" s="6"/>
      <c r="D12" s="6"/>
      <c r="E12" s="6"/>
      <c r="F12" s="6"/>
      <c r="G12" s="7"/>
      <c r="H12" s="7"/>
      <c r="I12" s="7"/>
      <c r="J12" s="7"/>
      <c r="K12" s="22"/>
      <c r="L12" s="22"/>
      <c r="M12" s="7"/>
      <c r="N12" s="7"/>
      <c r="O12" s="7"/>
      <c r="P12" s="7"/>
      <c r="Q12" s="23"/>
    </row>
    <row r="13" spans="1:17" ht="15" customHeight="1" x14ac:dyDescent="0.2">
      <c r="C13" s="9">
        <v>0</v>
      </c>
      <c r="D13" s="9"/>
      <c r="E13" s="150">
        <v>9157</v>
      </c>
      <c r="F13" s="11"/>
      <c r="G13" s="12">
        <f>(E13/E$34)*100</f>
        <v>2.9814445207776439</v>
      </c>
      <c r="H13" s="13"/>
      <c r="I13" s="12">
        <f>G13</f>
        <v>2.9814445207776439</v>
      </c>
      <c r="J13" s="13"/>
      <c r="K13" s="50">
        <v>39.30294816</v>
      </c>
      <c r="L13" s="11"/>
      <c r="M13" s="12">
        <f>(K13/K$34)*100</f>
        <v>0.45478424143691754</v>
      </c>
      <c r="N13" s="13"/>
      <c r="O13" s="12">
        <f>M13</f>
        <v>0.45478424143691754</v>
      </c>
      <c r="P13" s="13"/>
      <c r="Q13" s="11">
        <v>4292.1205809763023</v>
      </c>
    </row>
    <row r="14" spans="1:17" ht="15" customHeight="1" x14ac:dyDescent="0.2">
      <c r="C14" s="14" t="s">
        <v>13</v>
      </c>
      <c r="D14" s="10"/>
      <c r="E14" s="150">
        <v>28698</v>
      </c>
      <c r="F14" s="11"/>
      <c r="G14" s="12">
        <f t="shared" ref="G14:G33" si="0">(E14/E$34)*100</f>
        <v>9.3438347556270411</v>
      </c>
      <c r="H14" s="13"/>
      <c r="I14" s="12">
        <f t="shared" ref="I14:I32" si="1">I13+G14</f>
        <v>12.325279276404686</v>
      </c>
      <c r="J14" s="13"/>
      <c r="K14" s="50">
        <v>44.719885980000001</v>
      </c>
      <c r="L14" s="11"/>
      <c r="M14" s="12">
        <f t="shared" ref="M14:M33" si="2">(K14/K$34)*100</f>
        <v>0.51746498353673998</v>
      </c>
      <c r="N14" s="13"/>
      <c r="O14" s="12">
        <f t="shared" ref="O14:O32" si="3">O13+M14</f>
        <v>0.97224922497365751</v>
      </c>
      <c r="P14" s="13"/>
      <c r="Q14" s="11">
        <v>1558.2927723186285</v>
      </c>
    </row>
    <row r="15" spans="1:17" ht="15" customHeight="1" x14ac:dyDescent="0.2">
      <c r="C15" s="14" t="s">
        <v>26</v>
      </c>
      <c r="D15" s="10"/>
      <c r="E15" s="150">
        <v>60964</v>
      </c>
      <c r="F15" s="11"/>
      <c r="G15" s="12">
        <f t="shared" si="0"/>
        <v>19.849381212699384</v>
      </c>
      <c r="H15" s="13"/>
      <c r="I15" s="12">
        <f t="shared" si="1"/>
        <v>32.17466048910407</v>
      </c>
      <c r="J15" s="13"/>
      <c r="K15" s="50">
        <v>145.39777147999999</v>
      </c>
      <c r="L15" s="11"/>
      <c r="M15" s="12">
        <f t="shared" si="2"/>
        <v>1.6824339726363693</v>
      </c>
      <c r="N15" s="13"/>
      <c r="O15" s="12">
        <f t="shared" si="3"/>
        <v>2.6546831976100269</v>
      </c>
      <c r="P15" s="13"/>
      <c r="Q15" s="11">
        <v>2384.9775519979003</v>
      </c>
    </row>
    <row r="16" spans="1:17" ht="15" customHeight="1" x14ac:dyDescent="0.2">
      <c r="C16" s="14" t="s">
        <v>22</v>
      </c>
      <c r="D16" s="10"/>
      <c r="E16" s="150">
        <v>41093</v>
      </c>
      <c r="F16" s="11"/>
      <c r="G16" s="12">
        <f t="shared" si="0"/>
        <v>13.37954566914008</v>
      </c>
      <c r="H16" s="13"/>
      <c r="I16" s="12">
        <f t="shared" si="1"/>
        <v>45.554206158244149</v>
      </c>
      <c r="J16" s="13"/>
      <c r="K16" s="50">
        <v>134.46656037</v>
      </c>
      <c r="L16" s="11"/>
      <c r="M16" s="12">
        <f t="shared" si="2"/>
        <v>1.5559461953731952</v>
      </c>
      <c r="N16" s="13"/>
      <c r="O16" s="12">
        <f t="shared" si="3"/>
        <v>4.2106293929832219</v>
      </c>
      <c r="P16" s="13"/>
      <c r="Q16" s="11">
        <v>3272.2497839048015</v>
      </c>
    </row>
    <row r="17" spans="3:17" ht="15" customHeight="1" x14ac:dyDescent="0.2">
      <c r="C17" s="15" t="s">
        <v>14</v>
      </c>
      <c r="D17" s="20"/>
      <c r="E17" s="151">
        <v>59083</v>
      </c>
      <c r="F17" s="17"/>
      <c r="G17" s="5">
        <f t="shared" si="0"/>
        <v>19.236942953052914</v>
      </c>
      <c r="H17" s="18"/>
      <c r="I17" s="5">
        <f t="shared" si="1"/>
        <v>64.791149111297059</v>
      </c>
      <c r="J17" s="18"/>
      <c r="K17" s="51">
        <v>264.81517162</v>
      </c>
      <c r="L17" s="17"/>
      <c r="M17" s="5">
        <f t="shared" si="2"/>
        <v>3.0642425717254089</v>
      </c>
      <c r="N17" s="18"/>
      <c r="O17" s="5">
        <f t="shared" si="3"/>
        <v>7.2748719647086304</v>
      </c>
      <c r="P17" s="18"/>
      <c r="Q17" s="17">
        <v>4482.0874298867693</v>
      </c>
    </row>
    <row r="18" spans="3:17" ht="15" customHeight="1" x14ac:dyDescent="0.2">
      <c r="C18" s="14" t="s">
        <v>15</v>
      </c>
      <c r="D18" s="10"/>
      <c r="E18" s="150">
        <v>38856</v>
      </c>
      <c r="F18" s="11"/>
      <c r="G18" s="12">
        <f t="shared" si="0"/>
        <v>12.651196712824737</v>
      </c>
      <c r="H18" s="13"/>
      <c r="I18" s="12">
        <f t="shared" si="1"/>
        <v>77.442345824121801</v>
      </c>
      <c r="J18" s="13"/>
      <c r="K18" s="50">
        <v>252.01267602999999</v>
      </c>
      <c r="L18" s="11"/>
      <c r="M18" s="12">
        <f t="shared" si="2"/>
        <v>2.9161016938020765</v>
      </c>
      <c r="N18" s="13"/>
      <c r="O18" s="12">
        <f t="shared" si="3"/>
        <v>10.190973658510707</v>
      </c>
      <c r="P18" s="13"/>
      <c r="Q18" s="11">
        <v>6485.8110981572991</v>
      </c>
    </row>
    <row r="19" spans="3:17" ht="15" customHeight="1" x14ac:dyDescent="0.2">
      <c r="C19" s="14" t="s">
        <v>16</v>
      </c>
      <c r="D19" s="10"/>
      <c r="E19" s="150">
        <v>27622</v>
      </c>
      <c r="F19" s="11"/>
      <c r="G19" s="12">
        <f t="shared" si="0"/>
        <v>8.9934979308638283</v>
      </c>
      <c r="H19" s="13"/>
      <c r="I19" s="12">
        <f t="shared" si="1"/>
        <v>86.435843754985626</v>
      </c>
      <c r="J19" s="13"/>
      <c r="K19" s="50">
        <v>319.21664843999997</v>
      </c>
      <c r="L19" s="11"/>
      <c r="M19" s="12">
        <f t="shared" si="2"/>
        <v>3.6937356638953105</v>
      </c>
      <c r="N19" s="13"/>
      <c r="O19" s="12">
        <f t="shared" si="3"/>
        <v>13.884709322406017</v>
      </c>
      <c r="P19" s="13"/>
      <c r="Q19" s="11">
        <v>11556.608806024184</v>
      </c>
    </row>
    <row r="20" spans="3:17" ht="15" customHeight="1" x14ac:dyDescent="0.2">
      <c r="C20" s="14" t="s">
        <v>21</v>
      </c>
      <c r="D20" s="10"/>
      <c r="E20" s="150">
        <v>23737</v>
      </c>
      <c r="F20" s="11"/>
      <c r="G20" s="12">
        <f t="shared" si="0"/>
        <v>7.7285736146880986</v>
      </c>
      <c r="H20" s="13"/>
      <c r="I20" s="12">
        <f t="shared" si="1"/>
        <v>94.164417369673728</v>
      </c>
      <c r="J20" s="13"/>
      <c r="K20" s="50">
        <v>665.35698124999999</v>
      </c>
      <c r="L20" s="11"/>
      <c r="M20" s="12">
        <f t="shared" si="2"/>
        <v>7.699012012297314</v>
      </c>
      <c r="N20" s="13"/>
      <c r="O20" s="12">
        <f t="shared" si="3"/>
        <v>21.583721334703331</v>
      </c>
      <c r="P20" s="13"/>
      <c r="Q20" s="11">
        <v>28030.373730884272</v>
      </c>
    </row>
    <row r="21" spans="3:17" ht="15" customHeight="1" x14ac:dyDescent="0.2">
      <c r="C21" s="14" t="s">
        <v>23</v>
      </c>
      <c r="D21" s="10"/>
      <c r="E21" s="150">
        <v>5588</v>
      </c>
      <c r="F21" s="11"/>
      <c r="G21" s="12">
        <f t="shared" si="0"/>
        <v>1.8194072274877657</v>
      </c>
      <c r="H21" s="13"/>
      <c r="I21" s="12">
        <f t="shared" si="1"/>
        <v>95.983824597161501</v>
      </c>
      <c r="J21" s="13"/>
      <c r="K21" s="50">
        <v>283.20313420999997</v>
      </c>
      <c r="L21" s="11"/>
      <c r="M21" s="12">
        <f t="shared" si="2"/>
        <v>3.2770142850335326</v>
      </c>
      <c r="N21" s="13"/>
      <c r="O21" s="12">
        <f t="shared" si="3"/>
        <v>24.860735619736865</v>
      </c>
      <c r="P21" s="13"/>
      <c r="Q21" s="11">
        <v>50680.58951503221</v>
      </c>
    </row>
    <row r="22" spans="3:17" ht="15" customHeight="1" x14ac:dyDescent="0.2">
      <c r="C22" s="19" t="s">
        <v>24</v>
      </c>
      <c r="D22" s="20"/>
      <c r="E22" s="151">
        <v>1532</v>
      </c>
      <c r="F22" s="17"/>
      <c r="G22" s="5">
        <f t="shared" si="0"/>
        <v>0.49880670588963083</v>
      </c>
      <c r="H22" s="18"/>
      <c r="I22" s="5">
        <f t="shared" si="1"/>
        <v>96.482631303051136</v>
      </c>
      <c r="J22" s="18"/>
      <c r="K22" s="51">
        <v>86.357462060000003</v>
      </c>
      <c r="L22" s="17"/>
      <c r="M22" s="5">
        <f t="shared" si="2"/>
        <v>0.99926378844386632</v>
      </c>
      <c r="N22" s="18"/>
      <c r="O22" s="5">
        <f t="shared" si="3"/>
        <v>25.85999940818073</v>
      </c>
      <c r="P22" s="18"/>
      <c r="Q22" s="17">
        <v>56369.100561357707</v>
      </c>
    </row>
    <row r="23" spans="3:17" ht="15" customHeight="1" x14ac:dyDescent="0.2">
      <c r="C23" s="14" t="s">
        <v>30</v>
      </c>
      <c r="D23" s="10"/>
      <c r="E23" s="150">
        <v>1524</v>
      </c>
      <c r="F23" s="11"/>
      <c r="G23" s="12">
        <f t="shared" si="0"/>
        <v>0.49620197113302705</v>
      </c>
      <c r="H23" s="13"/>
      <c r="I23" s="12">
        <f t="shared" si="1"/>
        <v>96.978833274184169</v>
      </c>
      <c r="J23" s="13"/>
      <c r="K23" s="50">
        <v>132.34694074999999</v>
      </c>
      <c r="L23" s="11"/>
      <c r="M23" s="12">
        <f t="shared" si="2"/>
        <v>1.5314195467082592</v>
      </c>
      <c r="N23" s="13"/>
      <c r="O23" s="12">
        <f t="shared" si="3"/>
        <v>27.391418954888991</v>
      </c>
      <c r="P23" s="13"/>
      <c r="Q23" s="11">
        <v>86841.824639107595</v>
      </c>
    </row>
    <row r="24" spans="3:17" ht="15" customHeight="1" x14ac:dyDescent="0.2">
      <c r="C24" s="14" t="s">
        <v>31</v>
      </c>
      <c r="D24" s="10"/>
      <c r="E24" s="150">
        <v>1644</v>
      </c>
      <c r="F24" s="11"/>
      <c r="G24" s="12">
        <f t="shared" si="0"/>
        <v>0.53527299248208426</v>
      </c>
      <c r="H24" s="13"/>
      <c r="I24" s="12">
        <f t="shared" si="1"/>
        <v>97.514106266666246</v>
      </c>
      <c r="J24" s="13"/>
      <c r="K24" s="50">
        <v>205.54389800999999</v>
      </c>
      <c r="L24" s="11"/>
      <c r="M24" s="12">
        <f t="shared" si="2"/>
        <v>2.3783998431344391</v>
      </c>
      <c r="N24" s="13"/>
      <c r="O24" s="12">
        <f t="shared" si="3"/>
        <v>29.769818798023429</v>
      </c>
      <c r="P24" s="13"/>
      <c r="Q24" s="11">
        <v>125026.70195255474</v>
      </c>
    </row>
    <row r="25" spans="3:17" ht="15" customHeight="1" x14ac:dyDescent="0.2">
      <c r="C25" s="14" t="s">
        <v>25</v>
      </c>
      <c r="D25" s="10"/>
      <c r="E25" s="150">
        <v>4062</v>
      </c>
      <c r="F25" s="11"/>
      <c r="G25" s="12">
        <f t="shared" si="0"/>
        <v>1.3225540726655878</v>
      </c>
      <c r="H25" s="13"/>
      <c r="I25" s="12">
        <f t="shared" si="1"/>
        <v>98.836660339331829</v>
      </c>
      <c r="J25" s="13"/>
      <c r="K25" s="50">
        <v>659.70307306999996</v>
      </c>
      <c r="L25" s="11"/>
      <c r="M25" s="12">
        <f t="shared" si="2"/>
        <v>7.6335892269040233</v>
      </c>
      <c r="N25" s="13"/>
      <c r="O25" s="12">
        <f t="shared" si="3"/>
        <v>37.403408024927451</v>
      </c>
      <c r="P25" s="13"/>
      <c r="Q25" s="11">
        <v>162408.43748645985</v>
      </c>
    </row>
    <row r="26" spans="3:17" ht="15" customHeight="1" x14ac:dyDescent="0.2">
      <c r="C26" s="14" t="s">
        <v>17</v>
      </c>
      <c r="D26" s="10"/>
      <c r="E26" s="150">
        <v>1715</v>
      </c>
      <c r="F26" s="11"/>
      <c r="G26" s="12">
        <f t="shared" si="0"/>
        <v>0.55839001344694317</v>
      </c>
      <c r="H26" s="13"/>
      <c r="I26" s="12">
        <f t="shared" si="1"/>
        <v>99.395050352778767</v>
      </c>
      <c r="J26" s="13"/>
      <c r="K26" s="50">
        <v>672.60321789</v>
      </c>
      <c r="L26" s="11"/>
      <c r="M26" s="12">
        <f t="shared" si="2"/>
        <v>7.7828600284863061</v>
      </c>
      <c r="N26" s="13"/>
      <c r="O26" s="12">
        <f t="shared" si="3"/>
        <v>45.186268053413755</v>
      </c>
      <c r="P26" s="13"/>
      <c r="Q26" s="11">
        <v>392188.46524198249</v>
      </c>
    </row>
    <row r="27" spans="3:17" ht="15" customHeight="1" x14ac:dyDescent="0.2">
      <c r="C27" s="19" t="s">
        <v>18</v>
      </c>
      <c r="D27" s="20"/>
      <c r="E27" s="151">
        <v>591</v>
      </c>
      <c r="F27" s="17"/>
      <c r="G27" s="5">
        <f t="shared" si="0"/>
        <v>0.19242478014410697</v>
      </c>
      <c r="H27" s="18"/>
      <c r="I27" s="5">
        <f t="shared" si="1"/>
        <v>99.587475132922876</v>
      </c>
      <c r="J27" s="18"/>
      <c r="K27" s="51">
        <v>498.03261128999998</v>
      </c>
      <c r="L27" s="17"/>
      <c r="M27" s="5">
        <f t="shared" si="2"/>
        <v>5.7628598855819231</v>
      </c>
      <c r="N27" s="18"/>
      <c r="O27" s="5">
        <f t="shared" si="3"/>
        <v>50.94912793899568</v>
      </c>
      <c r="P27" s="18"/>
      <c r="Q27" s="17">
        <v>842694.77375634515</v>
      </c>
    </row>
    <row r="28" spans="3:17" ht="15" customHeight="1" x14ac:dyDescent="0.2">
      <c r="C28" s="14" t="s">
        <v>19</v>
      </c>
      <c r="D28" s="10"/>
      <c r="E28" s="150">
        <v>305</v>
      </c>
      <c r="F28" s="11"/>
      <c r="G28" s="12">
        <f t="shared" si="0"/>
        <v>9.9305512595520506E-2</v>
      </c>
      <c r="H28" s="13"/>
      <c r="I28" s="12">
        <f t="shared" si="1"/>
        <v>99.686780645518397</v>
      </c>
      <c r="J28" s="13"/>
      <c r="K28" s="50">
        <v>229.52148937000001</v>
      </c>
      <c r="L28" s="11"/>
      <c r="M28" s="12">
        <f t="shared" si="2"/>
        <v>2.6558505487087358</v>
      </c>
      <c r="N28" s="13"/>
      <c r="O28" s="12">
        <f t="shared" si="3"/>
        <v>53.604978487704415</v>
      </c>
      <c r="P28" s="13"/>
      <c r="Q28" s="11">
        <v>752529.47334426234</v>
      </c>
    </row>
    <row r="29" spans="3:17" ht="15" customHeight="1" x14ac:dyDescent="0.2">
      <c r="C29" s="14" t="s">
        <v>1</v>
      </c>
      <c r="D29" s="10"/>
      <c r="E29" s="150">
        <v>597</v>
      </c>
      <c r="F29" s="11"/>
      <c r="G29" s="12">
        <f t="shared" si="0"/>
        <v>0.19437833121155981</v>
      </c>
      <c r="H29" s="13"/>
      <c r="I29" s="12">
        <f t="shared" si="1"/>
        <v>99.881158976729949</v>
      </c>
      <c r="J29" s="13"/>
      <c r="K29" s="50">
        <v>843.31289733000006</v>
      </c>
      <c r="L29" s="11"/>
      <c r="M29" s="12">
        <f t="shared" si="2"/>
        <v>9.7581844177409707</v>
      </c>
      <c r="N29" s="13"/>
      <c r="O29" s="12">
        <f t="shared" si="3"/>
        <v>63.363162905445385</v>
      </c>
      <c r="P29" s="13"/>
      <c r="Q29" s="11">
        <v>1412584.417638191</v>
      </c>
    </row>
    <row r="30" spans="3:17" ht="15" customHeight="1" x14ac:dyDescent="0.2">
      <c r="C30" s="14" t="s">
        <v>2</v>
      </c>
      <c r="D30" s="10"/>
      <c r="E30" s="150">
        <v>193</v>
      </c>
      <c r="F30" s="11"/>
      <c r="G30" s="12">
        <f t="shared" si="0"/>
        <v>6.2839226003067072E-2</v>
      </c>
      <c r="H30" s="13"/>
      <c r="I30" s="12">
        <f t="shared" si="1"/>
        <v>99.943998202733013</v>
      </c>
      <c r="J30" s="13"/>
      <c r="K30" s="50">
        <v>853.02989175000005</v>
      </c>
      <c r="L30" s="11"/>
      <c r="M30" s="12">
        <f t="shared" si="2"/>
        <v>9.8706221900514972</v>
      </c>
      <c r="N30" s="13"/>
      <c r="O30" s="12">
        <f t="shared" si="3"/>
        <v>73.233785095496884</v>
      </c>
      <c r="P30" s="13"/>
      <c r="Q30" s="11">
        <v>4419843.9987046635</v>
      </c>
    </row>
    <row r="31" spans="3:17" ht="15" customHeight="1" x14ac:dyDescent="0.2">
      <c r="C31" s="14" t="s">
        <v>20</v>
      </c>
      <c r="D31" s="10"/>
      <c r="E31" s="150">
        <v>50</v>
      </c>
      <c r="F31" s="11"/>
      <c r="G31" s="12">
        <f t="shared" si="0"/>
        <v>1.6279592228773853E-2</v>
      </c>
      <c r="H31" s="13"/>
      <c r="I31" s="12">
        <f t="shared" si="1"/>
        <v>99.960277794961783</v>
      </c>
      <c r="J31" s="13"/>
      <c r="K31" s="50">
        <v>112.0166504</v>
      </c>
      <c r="L31" s="11"/>
      <c r="M31" s="12">
        <f t="shared" si="2"/>
        <v>1.2961726731816849</v>
      </c>
      <c r="N31" s="13"/>
      <c r="O31" s="12">
        <f t="shared" si="3"/>
        <v>74.529957768678571</v>
      </c>
      <c r="P31" s="13"/>
      <c r="Q31" s="11">
        <v>2240333.0079999999</v>
      </c>
    </row>
    <row r="32" spans="3:17" ht="15" customHeight="1" x14ac:dyDescent="0.2">
      <c r="C32" s="14" t="s">
        <v>27</v>
      </c>
      <c r="D32" s="10"/>
      <c r="E32" s="150">
        <v>30</v>
      </c>
      <c r="F32" s="11"/>
      <c r="G32" s="12">
        <f t="shared" si="0"/>
        <v>9.7677553372643132E-3</v>
      </c>
      <c r="H32" s="13"/>
      <c r="I32" s="12">
        <f t="shared" si="1"/>
        <v>99.970045550299048</v>
      </c>
      <c r="J32" s="13"/>
      <c r="K32" s="50">
        <v>162.31858097</v>
      </c>
      <c r="L32" s="11"/>
      <c r="M32" s="12">
        <f t="shared" si="2"/>
        <v>1.8782288905412823</v>
      </c>
      <c r="N32" s="13"/>
      <c r="O32" s="12">
        <f t="shared" si="3"/>
        <v>76.408186659219851</v>
      </c>
      <c r="P32" s="13"/>
      <c r="Q32" s="11">
        <v>5410619.365666667</v>
      </c>
    </row>
    <row r="33" spans="3:17" ht="15" customHeight="1" x14ac:dyDescent="0.2">
      <c r="C33" s="9" t="s">
        <v>28</v>
      </c>
      <c r="D33" s="10"/>
      <c r="E33" s="150">
        <v>92</v>
      </c>
      <c r="F33" s="11"/>
      <c r="G33" s="12">
        <f t="shared" si="0"/>
        <v>2.9954449700943894E-2</v>
      </c>
      <c r="H33" s="13"/>
      <c r="I33" s="12">
        <f>I32+G33</f>
        <v>99.999999999999986</v>
      </c>
      <c r="J33" s="13"/>
      <c r="K33" s="50">
        <v>2038.83013581</v>
      </c>
      <c r="L33" s="11"/>
      <c r="M33" s="12">
        <f t="shared" si="2"/>
        <v>23.591813340780142</v>
      </c>
      <c r="N33" s="13"/>
      <c r="O33" s="12">
        <f>O32+M33</f>
        <v>100</v>
      </c>
      <c r="P33" s="13"/>
      <c r="Q33" s="11">
        <v>22161197.128369566</v>
      </c>
    </row>
    <row r="34" spans="3:17" ht="17.100000000000001" customHeight="1" x14ac:dyDescent="0.2">
      <c r="C34" s="42" t="s">
        <v>10</v>
      </c>
      <c r="D34" s="42"/>
      <c r="E34" s="155">
        <v>307133</v>
      </c>
      <c r="F34" s="156"/>
      <c r="G34" s="157">
        <f>(E34/E$34)*100</f>
        <v>100</v>
      </c>
      <c r="H34" s="158"/>
      <c r="I34" s="159"/>
      <c r="J34" s="159"/>
      <c r="K34" s="160">
        <v>8642.1086262400004</v>
      </c>
      <c r="L34" s="156"/>
      <c r="M34" s="157">
        <f>(K34/K$34)*100</f>
        <v>100</v>
      </c>
      <c r="N34" s="158"/>
      <c r="O34" s="159"/>
      <c r="P34" s="159"/>
      <c r="Q34" s="156">
        <v>28138.000886391237</v>
      </c>
    </row>
    <row r="35" spans="3:17" ht="5.0999999999999996" customHeight="1" x14ac:dyDescent="0.2"/>
    <row r="36" spans="3:17" ht="13.15" customHeight="1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7" tint="0.39997558519241921"/>
  </sheetPr>
  <dimension ref="B1:I37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52" customWidth="1"/>
    <col min="2" max="2" width="0.28515625" style="52" customWidth="1"/>
    <col min="3" max="3" width="80.7109375" style="52" customWidth="1"/>
    <col min="4" max="4" width="0.5703125" style="52" customWidth="1"/>
    <col min="5" max="5" width="13.28515625" style="52" customWidth="1"/>
    <col min="6" max="6" width="0.5703125" style="52" customWidth="1"/>
    <col min="7" max="7" width="17.7109375" style="52" customWidth="1"/>
    <col min="8" max="8" width="0.5703125" style="52" customWidth="1"/>
    <col min="9" max="9" width="15.7109375" style="52" customWidth="1"/>
    <col min="10" max="16384" width="11.42578125" style="52"/>
  </cols>
  <sheetData>
    <row r="1" spans="2:9" ht="10.35" customHeight="1" x14ac:dyDescent="0.2">
      <c r="B1"/>
      <c r="C1" s="197"/>
    </row>
    <row r="2" spans="2:9" ht="30" customHeight="1" x14ac:dyDescent="0.2">
      <c r="B2"/>
      <c r="C2" s="232" t="s">
        <v>183</v>
      </c>
      <c r="D2" s="233"/>
      <c r="E2" s="233"/>
      <c r="F2" s="233"/>
      <c r="G2" s="233"/>
      <c r="H2" s="233"/>
      <c r="I2" s="234"/>
    </row>
    <row r="3" spans="2:9" ht="7.15" customHeight="1" x14ac:dyDescent="0.2">
      <c r="B3"/>
    </row>
    <row r="4" spans="2:9" ht="18" customHeight="1" x14ac:dyDescent="0.35">
      <c r="B4"/>
      <c r="C4" s="235" t="s">
        <v>227</v>
      </c>
      <c r="D4" s="235"/>
      <c r="E4" s="235"/>
      <c r="F4" s="235"/>
      <c r="G4" s="235"/>
      <c r="H4" s="235"/>
      <c r="I4" s="235"/>
    </row>
    <row r="5" spans="2:9" ht="18" customHeight="1" x14ac:dyDescent="0.3">
      <c r="B5"/>
      <c r="C5" s="236" t="s">
        <v>169</v>
      </c>
      <c r="D5" s="236"/>
      <c r="E5" s="236"/>
      <c r="F5" s="236"/>
      <c r="G5" s="236"/>
      <c r="H5" s="236"/>
      <c r="I5" s="236"/>
    </row>
    <row r="6" spans="2:9" ht="7.15" customHeight="1" x14ac:dyDescent="0.2">
      <c r="B6"/>
    </row>
    <row r="7" spans="2:9" ht="30" customHeight="1" x14ac:dyDescent="0.25">
      <c r="B7"/>
      <c r="C7" s="237" t="s">
        <v>40</v>
      </c>
      <c r="D7" s="53"/>
      <c r="E7" s="237" t="s">
        <v>0</v>
      </c>
      <c r="F7" s="53"/>
      <c r="G7" s="54" t="s">
        <v>4</v>
      </c>
      <c r="H7" s="53"/>
      <c r="I7" s="55" t="s">
        <v>8</v>
      </c>
    </row>
    <row r="8" spans="2:9" ht="16.149999999999999" customHeight="1" x14ac:dyDescent="0.25">
      <c r="B8"/>
      <c r="C8" s="237"/>
      <c r="D8" s="53"/>
      <c r="E8" s="237"/>
      <c r="F8" s="53"/>
      <c r="G8" s="56" t="s">
        <v>41</v>
      </c>
      <c r="H8" s="53"/>
      <c r="I8" s="57" t="s">
        <v>42</v>
      </c>
    </row>
    <row r="9" spans="2:9" ht="4.1500000000000004" customHeight="1" x14ac:dyDescent="0.2">
      <c r="B9"/>
      <c r="C9" s="58"/>
      <c r="D9" s="58"/>
      <c r="E9" s="58"/>
      <c r="F9" s="58"/>
      <c r="G9" s="58"/>
      <c r="H9" s="58"/>
      <c r="I9" s="58"/>
    </row>
    <row r="10" spans="2:9" ht="15" customHeight="1" x14ac:dyDescent="0.25">
      <c r="B10"/>
      <c r="C10" s="59" t="s">
        <v>43</v>
      </c>
      <c r="D10" s="60"/>
      <c r="E10" s="61">
        <v>6628</v>
      </c>
      <c r="F10" s="166"/>
      <c r="G10" s="171"/>
      <c r="I10" s="62"/>
    </row>
    <row r="11" spans="2:9" ht="15" customHeight="1" x14ac:dyDescent="0.25">
      <c r="B11"/>
      <c r="C11" s="59" t="s">
        <v>44</v>
      </c>
      <c r="D11" s="188">
        <v>5004</v>
      </c>
      <c r="E11" s="61">
        <v>6595</v>
      </c>
      <c r="F11" s="181"/>
      <c r="G11" s="172">
        <v>36185.582648670003</v>
      </c>
      <c r="H11" s="166"/>
      <c r="I11" s="72">
        <v>5486820.7200409407</v>
      </c>
    </row>
    <row r="12" spans="2:9" ht="15" customHeight="1" x14ac:dyDescent="0.25">
      <c r="B12"/>
      <c r="C12" s="63" t="s">
        <v>45</v>
      </c>
      <c r="D12" s="188">
        <v>1591</v>
      </c>
      <c r="E12" s="64">
        <v>5004</v>
      </c>
      <c r="F12" s="189"/>
      <c r="G12" s="173">
        <v>50392.50808806</v>
      </c>
      <c r="H12" s="167"/>
      <c r="I12" s="64">
        <v>10070445.261402877</v>
      </c>
    </row>
    <row r="13" spans="2:9" ht="15" customHeight="1" x14ac:dyDescent="0.25">
      <c r="B13"/>
      <c r="C13" s="63" t="s">
        <v>46</v>
      </c>
      <c r="D13" s="190" t="s">
        <v>185</v>
      </c>
      <c r="E13" s="64">
        <v>1591</v>
      </c>
      <c r="F13" s="189"/>
      <c r="G13" s="173">
        <v>14206.925439389999</v>
      </c>
      <c r="H13" s="167"/>
      <c r="I13" s="64">
        <v>8929557.1586360782</v>
      </c>
    </row>
    <row r="14" spans="2:9" ht="15" customHeight="1" x14ac:dyDescent="0.25">
      <c r="B14"/>
      <c r="C14" s="66" t="s">
        <v>47</v>
      </c>
      <c r="D14" s="191" t="s">
        <v>185</v>
      </c>
      <c r="E14" s="62" t="s">
        <v>185</v>
      </c>
      <c r="F14" s="192"/>
      <c r="G14" s="172">
        <v>52.498871319999999</v>
      </c>
      <c r="H14" s="168"/>
      <c r="I14" s="68" t="s">
        <v>185</v>
      </c>
    </row>
    <row r="15" spans="2:9" ht="15" customHeight="1" x14ac:dyDescent="0.25">
      <c r="B15"/>
      <c r="C15" s="63" t="s">
        <v>48</v>
      </c>
      <c r="D15" s="188" t="s">
        <v>185</v>
      </c>
      <c r="E15" s="69" t="s">
        <v>185</v>
      </c>
      <c r="F15" s="189"/>
      <c r="G15" s="174">
        <v>-359.97122671</v>
      </c>
      <c r="H15" s="167"/>
      <c r="I15" s="65" t="s">
        <v>185</v>
      </c>
    </row>
    <row r="16" spans="2:9" ht="15" customHeight="1" x14ac:dyDescent="0.25">
      <c r="B16"/>
      <c r="C16" s="70" t="s">
        <v>49</v>
      </c>
      <c r="D16" s="188">
        <v>6590</v>
      </c>
      <c r="E16" s="65" t="s">
        <v>185</v>
      </c>
      <c r="F16" s="189"/>
      <c r="G16" s="173">
        <v>412.47009802999997</v>
      </c>
      <c r="H16" s="167"/>
      <c r="I16" s="65" t="s">
        <v>185</v>
      </c>
    </row>
    <row r="17" spans="2:9" ht="32.1" customHeight="1" x14ac:dyDescent="0.2">
      <c r="B17"/>
      <c r="C17" s="71" t="s">
        <v>50</v>
      </c>
      <c r="D17" s="188" t="s">
        <v>185</v>
      </c>
      <c r="E17" s="72">
        <v>6590</v>
      </c>
      <c r="F17" s="181"/>
      <c r="G17" s="50">
        <v>35273.378223760003</v>
      </c>
      <c r="H17" s="166"/>
      <c r="I17" s="72">
        <v>5352561.1872169962</v>
      </c>
    </row>
    <row r="18" spans="2:9" ht="15" customHeight="1" x14ac:dyDescent="0.25">
      <c r="B18"/>
      <c r="C18" s="59" t="s">
        <v>51</v>
      </c>
      <c r="D18" s="188" t="s">
        <v>185</v>
      </c>
      <c r="E18" s="62" t="s">
        <v>185</v>
      </c>
      <c r="F18" s="181"/>
      <c r="G18" s="172">
        <v>822.19204001000003</v>
      </c>
      <c r="H18" s="166"/>
      <c r="I18" s="62" t="s">
        <v>185</v>
      </c>
    </row>
    <row r="19" spans="2:9" ht="15" customHeight="1" x14ac:dyDescent="0.25">
      <c r="B19"/>
      <c r="C19" s="66" t="s">
        <v>52</v>
      </c>
      <c r="D19" s="191">
        <v>5929</v>
      </c>
      <c r="E19" s="68" t="s">
        <v>185</v>
      </c>
      <c r="F19" s="192"/>
      <c r="G19" s="175">
        <v>4764.6836676599996</v>
      </c>
      <c r="H19" s="168"/>
      <c r="I19" s="68" t="s">
        <v>185</v>
      </c>
    </row>
    <row r="20" spans="2:9" ht="15" customHeight="1" x14ac:dyDescent="0.25">
      <c r="B20"/>
      <c r="C20" s="59" t="s">
        <v>53</v>
      </c>
      <c r="D20" s="188">
        <v>4323</v>
      </c>
      <c r="E20" s="73">
        <v>5929</v>
      </c>
      <c r="F20" s="181"/>
      <c r="G20" s="176">
        <v>29686.50251609</v>
      </c>
      <c r="H20" s="166"/>
      <c r="I20" s="61">
        <v>5006999.9183825273</v>
      </c>
    </row>
    <row r="21" spans="2:9" ht="15" customHeight="1" x14ac:dyDescent="0.25">
      <c r="B21"/>
      <c r="C21" s="63" t="s">
        <v>45</v>
      </c>
      <c r="D21" s="188">
        <v>1606</v>
      </c>
      <c r="E21" s="64">
        <v>4323</v>
      </c>
      <c r="F21" s="189"/>
      <c r="G21" s="173">
        <v>43713.651311759997</v>
      </c>
      <c r="H21" s="167"/>
      <c r="I21" s="64">
        <v>10111878.628674529</v>
      </c>
    </row>
    <row r="22" spans="2:9" ht="15" customHeight="1" x14ac:dyDescent="0.25">
      <c r="B22"/>
      <c r="C22" s="63" t="s">
        <v>46</v>
      </c>
      <c r="D22" s="188" t="s">
        <v>185</v>
      </c>
      <c r="E22" s="64">
        <v>1606</v>
      </c>
      <c r="F22" s="189"/>
      <c r="G22" s="173">
        <v>14027.14879567</v>
      </c>
      <c r="H22" s="167"/>
      <c r="I22" s="64">
        <v>8734214.6921980064</v>
      </c>
    </row>
    <row r="23" spans="2:9" ht="15" customHeight="1" x14ac:dyDescent="0.25">
      <c r="B23"/>
      <c r="C23" s="59" t="s">
        <v>54</v>
      </c>
      <c r="D23" s="188">
        <v>4331</v>
      </c>
      <c r="E23" s="62" t="s">
        <v>185</v>
      </c>
      <c r="F23" s="189"/>
      <c r="G23" s="172">
        <v>21.66382626</v>
      </c>
      <c r="H23" s="167"/>
      <c r="I23" s="62" t="s">
        <v>185</v>
      </c>
    </row>
    <row r="24" spans="2:9" ht="15" customHeight="1" x14ac:dyDescent="0.25">
      <c r="B24"/>
      <c r="C24" s="66" t="s">
        <v>55</v>
      </c>
      <c r="D24" s="191" t="s">
        <v>185</v>
      </c>
      <c r="E24" s="74">
        <v>4331</v>
      </c>
      <c r="F24" s="193"/>
      <c r="G24" s="175">
        <v>11040.44054057</v>
      </c>
      <c r="H24" s="168"/>
      <c r="I24" s="74">
        <v>2549166.5990694989</v>
      </c>
    </row>
    <row r="25" spans="2:9" ht="15" customHeight="1" x14ac:dyDescent="0.25">
      <c r="B25"/>
      <c r="C25" s="59" t="s">
        <v>56</v>
      </c>
      <c r="D25" s="188" t="s">
        <v>185</v>
      </c>
      <c r="E25" s="62" t="s">
        <v>185</v>
      </c>
      <c r="F25" s="181"/>
      <c r="G25" s="177">
        <v>0.25256276264435201</v>
      </c>
      <c r="H25" s="166"/>
      <c r="I25" s="62" t="s">
        <v>185</v>
      </c>
    </row>
    <row r="26" spans="2:9" ht="15" customHeight="1" x14ac:dyDescent="0.25">
      <c r="B26"/>
      <c r="C26" s="59" t="s">
        <v>57</v>
      </c>
      <c r="D26" s="188" t="s">
        <v>185</v>
      </c>
      <c r="E26" s="62" t="s">
        <v>185</v>
      </c>
      <c r="F26" s="181"/>
      <c r="G26" s="172">
        <v>2563.9506140899998</v>
      </c>
      <c r="H26" s="166"/>
      <c r="I26" s="62" t="s">
        <v>185</v>
      </c>
    </row>
    <row r="27" spans="2:9" ht="15" customHeight="1" x14ac:dyDescent="0.25">
      <c r="B27"/>
      <c r="C27" s="63" t="s">
        <v>58</v>
      </c>
      <c r="D27" s="188" t="s">
        <v>185</v>
      </c>
      <c r="E27" s="65" t="s">
        <v>185</v>
      </c>
      <c r="F27" s="189"/>
      <c r="G27" s="173">
        <v>86.052964509999995</v>
      </c>
      <c r="H27" s="167"/>
      <c r="I27" s="65" t="s">
        <v>185</v>
      </c>
    </row>
    <row r="28" spans="2:9" ht="15" customHeight="1" x14ac:dyDescent="0.25">
      <c r="B28"/>
      <c r="C28" s="63" t="s">
        <v>59</v>
      </c>
      <c r="D28" s="188" t="s">
        <v>185</v>
      </c>
      <c r="E28" s="65" t="s">
        <v>185</v>
      </c>
      <c r="F28" s="189"/>
      <c r="G28" s="173">
        <v>1086.8959768300001</v>
      </c>
      <c r="H28" s="167"/>
      <c r="I28" s="65" t="s">
        <v>185</v>
      </c>
    </row>
    <row r="29" spans="2:9" ht="15" customHeight="1" x14ac:dyDescent="0.25">
      <c r="B29"/>
      <c r="C29" s="63" t="s">
        <v>60</v>
      </c>
      <c r="D29" s="188">
        <v>4174</v>
      </c>
      <c r="E29" s="65" t="s">
        <v>185</v>
      </c>
      <c r="F29" s="189"/>
      <c r="G29" s="173">
        <v>1391.0016727499999</v>
      </c>
      <c r="H29" s="167"/>
      <c r="I29" s="65" t="s">
        <v>185</v>
      </c>
    </row>
    <row r="30" spans="2:9" ht="15" customHeight="1" x14ac:dyDescent="0.25">
      <c r="B30"/>
      <c r="C30" s="66" t="s">
        <v>61</v>
      </c>
      <c r="D30" s="191" t="s">
        <v>185</v>
      </c>
      <c r="E30" s="61">
        <v>4174</v>
      </c>
      <c r="F30" s="193"/>
      <c r="G30" s="172">
        <v>8476.4991126799996</v>
      </c>
      <c r="H30" s="168"/>
      <c r="I30" s="74">
        <v>2030785.6043794921</v>
      </c>
    </row>
    <row r="31" spans="2:9" ht="15" customHeight="1" x14ac:dyDescent="0.25">
      <c r="B31"/>
      <c r="C31" s="59" t="s">
        <v>62</v>
      </c>
      <c r="D31" s="60"/>
      <c r="E31" s="75" t="s">
        <v>185</v>
      </c>
      <c r="F31" s="166"/>
      <c r="G31" s="178">
        <v>0.19550000000000001</v>
      </c>
      <c r="I31" s="62" t="s">
        <v>185</v>
      </c>
    </row>
    <row r="32" spans="2:9" ht="15" customHeight="1" x14ac:dyDescent="0.25">
      <c r="B32"/>
      <c r="C32" s="59" t="s">
        <v>63</v>
      </c>
      <c r="D32" s="60"/>
      <c r="E32" s="62" t="s">
        <v>185</v>
      </c>
      <c r="F32" s="166"/>
      <c r="G32" s="172">
        <v>462.65423114999999</v>
      </c>
      <c r="I32" s="62" t="s">
        <v>185</v>
      </c>
    </row>
    <row r="33" spans="2:9" ht="15" customHeight="1" x14ac:dyDescent="0.25">
      <c r="B33"/>
      <c r="C33" s="59" t="s">
        <v>64</v>
      </c>
      <c r="D33" s="60"/>
      <c r="E33" s="62" t="s">
        <v>185</v>
      </c>
      <c r="F33" s="166"/>
      <c r="G33" s="172">
        <v>14269.35982623</v>
      </c>
      <c r="I33" s="62" t="s">
        <v>185</v>
      </c>
    </row>
    <row r="34" spans="2:9" ht="15" customHeight="1" x14ac:dyDescent="0.25">
      <c r="B34"/>
      <c r="C34" s="59" t="s">
        <v>65</v>
      </c>
      <c r="D34" s="60"/>
      <c r="E34" s="61">
        <v>5922</v>
      </c>
      <c r="F34" s="166"/>
      <c r="G34" s="172">
        <v>-6255.5160989100004</v>
      </c>
      <c r="I34" s="61">
        <v>-1056318.152467072</v>
      </c>
    </row>
    <row r="35" spans="2:9" ht="15" customHeight="1" x14ac:dyDescent="0.25">
      <c r="B35"/>
      <c r="C35" s="66" t="s">
        <v>66</v>
      </c>
      <c r="D35" s="67"/>
      <c r="E35" s="74">
        <v>5929</v>
      </c>
      <c r="F35" s="168"/>
      <c r="G35" s="175">
        <v>-6184.4428898699998</v>
      </c>
      <c r="H35" s="67"/>
      <c r="I35" s="74">
        <v>-1043083.6380283353</v>
      </c>
    </row>
    <row r="36" spans="2:9" x14ac:dyDescent="0.2">
      <c r="B36"/>
      <c r="G36" s="181"/>
    </row>
    <row r="37" spans="2:9" x14ac:dyDescent="0.2">
      <c r="B37"/>
      <c r="G37" s="76"/>
    </row>
  </sheetData>
  <mergeCells count="5">
    <mergeCell ref="C2:I2"/>
    <mergeCell ref="C4:I4"/>
    <mergeCell ref="C5:I5"/>
    <mergeCell ref="C7:C8"/>
    <mergeCell ref="E7:E8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7" tint="0.39997558519241921"/>
  </sheetPr>
  <dimension ref="A1:W217"/>
  <sheetViews>
    <sheetView showGridLines="0" showRowColHeaders="0" zoomScale="80" zoomScaleNormal="80" zoomScalePageLayoutView="80" workbookViewId="0">
      <selection activeCell="C2" sqref="C2:W2"/>
    </sheetView>
  </sheetViews>
  <sheetFormatPr baseColWidth="10" defaultColWidth="11.42578125" defaultRowHeight="15.75" x14ac:dyDescent="0.25"/>
  <cols>
    <col min="1" max="1" width="1.7109375" style="52" customWidth="1"/>
    <col min="2" max="2" width="0.28515625" style="52" customWidth="1"/>
    <col min="3" max="3" width="55.7109375" style="52" customWidth="1"/>
    <col min="4" max="4" width="0.5703125" style="52" customWidth="1"/>
    <col min="5" max="5" width="13.28515625" style="52" customWidth="1"/>
    <col min="6" max="6" width="0.5703125" style="52" customWidth="1"/>
    <col min="7" max="7" width="17.7109375" style="52" customWidth="1"/>
    <col min="8" max="8" width="0.5703125" style="52" customWidth="1"/>
    <col min="9" max="9" width="15.7109375" style="52" customWidth="1"/>
    <col min="10" max="10" width="0.5703125" style="52" customWidth="1"/>
    <col min="11" max="11" width="13.28515625" style="52" customWidth="1"/>
    <col min="12" max="12" width="0.5703125" style="52" customWidth="1"/>
    <col min="13" max="13" width="17.7109375" style="52" customWidth="1"/>
    <col min="14" max="14" width="0.5703125" style="52" customWidth="1"/>
    <col min="15" max="15" width="15.7109375" style="52" customWidth="1"/>
    <col min="16" max="16" width="0.5703125" style="52" customWidth="1"/>
    <col min="17" max="17" width="13.28515625" style="77" customWidth="1"/>
    <col min="18" max="18" width="0.5703125" style="52" customWidth="1"/>
    <col min="19" max="19" width="17.7109375" style="52" customWidth="1"/>
    <col min="20" max="20" width="0.5703125" style="52" customWidth="1"/>
    <col min="21" max="21" width="15.7109375" style="52" customWidth="1"/>
    <col min="22" max="22" width="0.5703125" style="52" customWidth="1"/>
    <col min="23" max="23" width="11.7109375" style="52" customWidth="1"/>
    <col min="24" max="24" width="14.7109375" style="52" bestFit="1" customWidth="1"/>
    <col min="25" max="16384" width="11.42578125" style="52"/>
  </cols>
  <sheetData>
    <row r="1" spans="1:23" ht="10.35" customHeight="1" x14ac:dyDescent="0.25">
      <c r="A1" s="197"/>
    </row>
    <row r="2" spans="1:23" ht="30" customHeight="1" x14ac:dyDescent="0.2">
      <c r="C2" s="232" t="s">
        <v>168</v>
      </c>
      <c r="D2" s="233"/>
      <c r="E2" s="233"/>
      <c r="F2" s="233"/>
      <c r="G2" s="233"/>
      <c r="H2" s="233"/>
      <c r="I2" s="233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40"/>
    </row>
    <row r="3" spans="1:23" ht="7.15" customHeight="1" x14ac:dyDescent="0.25"/>
    <row r="4" spans="1:23" ht="20.100000000000001" customHeight="1" x14ac:dyDescent="0.2">
      <c r="C4" s="241" t="s">
        <v>228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3" ht="7.15" customHeight="1" x14ac:dyDescent="0.2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3" ht="16.149999999999999" customHeight="1" x14ac:dyDescent="0.25">
      <c r="C6" s="237" t="s">
        <v>67</v>
      </c>
      <c r="D6" s="52" t="s">
        <v>68</v>
      </c>
      <c r="E6" s="242" t="s">
        <v>68</v>
      </c>
      <c r="F6" s="242"/>
      <c r="G6" s="242"/>
      <c r="H6" s="242"/>
      <c r="I6" s="242"/>
      <c r="K6" s="242" t="s">
        <v>69</v>
      </c>
      <c r="L6" s="242"/>
      <c r="M6" s="242"/>
      <c r="N6" s="242"/>
      <c r="O6" s="242"/>
      <c r="Q6" s="242" t="s">
        <v>70</v>
      </c>
      <c r="R6" s="242"/>
      <c r="S6" s="242"/>
      <c r="T6" s="242"/>
      <c r="U6" s="242"/>
      <c r="V6" s="79"/>
      <c r="W6" s="243" t="s">
        <v>71</v>
      </c>
    </row>
    <row r="7" spans="1:23" ht="3" customHeight="1" x14ac:dyDescent="0.25">
      <c r="C7" s="237"/>
      <c r="W7" s="243"/>
    </row>
    <row r="8" spans="1:23" ht="30" customHeight="1" x14ac:dyDescent="0.25">
      <c r="C8" s="237"/>
      <c r="D8" s="53"/>
      <c r="E8" s="237" t="s">
        <v>0</v>
      </c>
      <c r="F8" s="53"/>
      <c r="G8" s="54" t="s">
        <v>4</v>
      </c>
      <c r="H8" s="53"/>
      <c r="I8" s="55" t="s">
        <v>8</v>
      </c>
      <c r="J8" s="53"/>
      <c r="K8" s="237" t="s">
        <v>0</v>
      </c>
      <c r="L8" s="53"/>
      <c r="M8" s="54" t="s">
        <v>4</v>
      </c>
      <c r="N8" s="53"/>
      <c r="O8" s="55" t="s">
        <v>8</v>
      </c>
      <c r="P8" s="53"/>
      <c r="Q8" s="237" t="s">
        <v>0</v>
      </c>
      <c r="R8" s="53"/>
      <c r="S8" s="54" t="s">
        <v>4</v>
      </c>
      <c r="T8" s="53"/>
      <c r="U8" s="55" t="s">
        <v>8</v>
      </c>
      <c r="V8" s="53"/>
      <c r="W8" s="243"/>
    </row>
    <row r="9" spans="1:23" ht="16.149999999999999" customHeight="1" x14ac:dyDescent="0.2">
      <c r="C9" s="237"/>
      <c r="D9" s="53"/>
      <c r="E9" s="237"/>
      <c r="F9" s="53"/>
      <c r="G9" s="56" t="s">
        <v>41</v>
      </c>
      <c r="H9" s="53"/>
      <c r="I9" s="80" t="s">
        <v>5</v>
      </c>
      <c r="J9" s="53"/>
      <c r="K9" s="237"/>
      <c r="L9" s="53"/>
      <c r="M9" s="56" t="s">
        <v>41</v>
      </c>
      <c r="N9" s="53"/>
      <c r="O9" s="80" t="s">
        <v>5</v>
      </c>
      <c r="P9" s="53"/>
      <c r="Q9" s="237"/>
      <c r="R9" s="53"/>
      <c r="S9" s="56" t="s">
        <v>41</v>
      </c>
      <c r="T9" s="53"/>
      <c r="U9" s="80" t="s">
        <v>5</v>
      </c>
      <c r="V9" s="53"/>
      <c r="W9" s="243"/>
    </row>
    <row r="10" spans="1:23" ht="4.1500000000000004" customHeight="1" x14ac:dyDescent="0.2">
      <c r="D10" s="72"/>
      <c r="E10" s="81"/>
      <c r="F10" s="170"/>
      <c r="G10" s="82"/>
      <c r="H10" s="195" t="s">
        <v>41</v>
      </c>
      <c r="I10" s="84"/>
      <c r="J10" s="72"/>
      <c r="K10" s="82"/>
      <c r="L10" s="83"/>
      <c r="M10" s="81"/>
      <c r="N10" s="72"/>
      <c r="O10" s="82"/>
      <c r="P10" s="83"/>
      <c r="Q10" s="81"/>
      <c r="R10" s="72"/>
      <c r="S10" s="82"/>
      <c r="T10" s="83"/>
      <c r="U10" s="84"/>
      <c r="V10" s="84"/>
    </row>
    <row r="11" spans="1:23" ht="15" customHeight="1" x14ac:dyDescent="0.25">
      <c r="C11" s="59" t="s">
        <v>72</v>
      </c>
      <c r="D11" s="72"/>
      <c r="E11" s="72">
        <v>6628</v>
      </c>
      <c r="F11" s="85"/>
      <c r="G11" s="131"/>
      <c r="H11" s="13"/>
      <c r="I11" s="72"/>
      <c r="J11" s="85"/>
      <c r="K11" s="72">
        <v>1637075</v>
      </c>
      <c r="L11" s="86"/>
      <c r="M11" s="72"/>
      <c r="N11" s="85"/>
      <c r="O11" s="61"/>
      <c r="P11" s="86"/>
      <c r="Q11" s="72">
        <v>1643703</v>
      </c>
      <c r="R11" s="85"/>
      <c r="S11" s="72"/>
      <c r="T11" s="85"/>
      <c r="U11" s="61"/>
      <c r="V11" s="87"/>
      <c r="W11" s="88" t="s">
        <v>185</v>
      </c>
    </row>
    <row r="12" spans="1:23" ht="48" customHeight="1" x14ac:dyDescent="0.2">
      <c r="C12" s="71" t="s">
        <v>73</v>
      </c>
      <c r="D12" s="72"/>
      <c r="E12" s="72">
        <v>6590</v>
      </c>
      <c r="F12" s="85"/>
      <c r="G12" s="89">
        <v>35273.378223760003</v>
      </c>
      <c r="H12" s="141"/>
      <c r="I12" s="72">
        <v>5352561.1872169962</v>
      </c>
      <c r="J12" s="85"/>
      <c r="K12" s="72">
        <v>1300436</v>
      </c>
      <c r="L12" s="86"/>
      <c r="M12" s="89">
        <v>90898.576333539997</v>
      </c>
      <c r="N12" s="85"/>
      <c r="O12" s="72">
        <v>69898.538900445696</v>
      </c>
      <c r="P12" s="86"/>
      <c r="Q12" s="72">
        <v>1307026</v>
      </c>
      <c r="R12" s="86"/>
      <c r="S12" s="89">
        <v>126171.95455729999</v>
      </c>
      <c r="T12" s="85"/>
      <c r="U12" s="72">
        <v>96533.622557852708</v>
      </c>
      <c r="V12" s="87"/>
      <c r="W12" s="89">
        <v>27.956591738254222</v>
      </c>
    </row>
    <row r="13" spans="1:23" ht="15" customHeight="1" x14ac:dyDescent="0.25">
      <c r="C13" s="59" t="s">
        <v>51</v>
      </c>
      <c r="D13" s="72"/>
      <c r="E13" s="88" t="s">
        <v>185</v>
      </c>
      <c r="F13" s="85"/>
      <c r="G13" s="89">
        <v>822.19204001000003</v>
      </c>
      <c r="H13" s="141"/>
      <c r="I13" s="88"/>
      <c r="J13" s="85"/>
      <c r="K13" s="72">
        <v>96469</v>
      </c>
      <c r="L13" s="86"/>
      <c r="M13" s="89">
        <v>1257.96364326</v>
      </c>
      <c r="N13" s="85"/>
      <c r="O13" s="72">
        <v>13040.081718064872</v>
      </c>
      <c r="P13" s="86"/>
      <c r="Q13" s="88" t="s">
        <v>185</v>
      </c>
      <c r="R13" s="86"/>
      <c r="S13" s="89">
        <v>2080.1556832699998</v>
      </c>
      <c r="T13" s="85"/>
      <c r="U13" s="88" t="s">
        <v>185</v>
      </c>
      <c r="V13" s="87"/>
      <c r="W13" s="89">
        <v>39.525505067847426</v>
      </c>
    </row>
    <row r="14" spans="1:23" ht="32.1" customHeight="1" x14ac:dyDescent="0.2">
      <c r="C14" s="90" t="s">
        <v>74</v>
      </c>
      <c r="D14" s="91"/>
      <c r="E14" s="88" t="s">
        <v>185</v>
      </c>
      <c r="F14" s="85"/>
      <c r="G14" s="89">
        <v>4764.6836676599996</v>
      </c>
      <c r="H14" s="141"/>
      <c r="I14" s="88" t="s">
        <v>185</v>
      </c>
      <c r="J14" s="92"/>
      <c r="K14" s="72">
        <v>333282</v>
      </c>
      <c r="L14" s="86"/>
      <c r="M14" s="89">
        <v>19573.78414181</v>
      </c>
      <c r="N14" s="85"/>
      <c r="O14" s="72">
        <v>58730.396906553608</v>
      </c>
      <c r="P14" s="86"/>
      <c r="Q14" s="88" t="s">
        <v>185</v>
      </c>
      <c r="R14" s="86"/>
      <c r="S14" s="89">
        <v>24338.467809469999</v>
      </c>
      <c r="T14" s="85"/>
      <c r="U14" s="88" t="s">
        <v>185</v>
      </c>
      <c r="V14" s="87"/>
      <c r="W14" s="89">
        <v>19.576760973449943</v>
      </c>
    </row>
    <row r="15" spans="1:23" ht="15" customHeight="1" x14ac:dyDescent="0.25">
      <c r="C15" s="59" t="s">
        <v>75</v>
      </c>
      <c r="D15" s="72"/>
      <c r="E15" s="93">
        <v>5929</v>
      </c>
      <c r="F15" s="94"/>
      <c r="G15" s="95">
        <v>29686.50251609</v>
      </c>
      <c r="H15" s="183"/>
      <c r="I15" s="73">
        <v>5006999.9183825273</v>
      </c>
      <c r="J15" s="72"/>
      <c r="K15" s="93">
        <v>1070251</v>
      </c>
      <c r="L15" s="96"/>
      <c r="M15" s="95">
        <v>70067.215906259997</v>
      </c>
      <c r="N15" s="94"/>
      <c r="O15" s="73">
        <v>65468.021899778643</v>
      </c>
      <c r="P15" s="96"/>
      <c r="Q15" s="93">
        <v>1076180</v>
      </c>
      <c r="R15" s="96"/>
      <c r="S15" s="95">
        <v>99753.718422349993</v>
      </c>
      <c r="T15" s="94"/>
      <c r="U15" s="73">
        <v>92692.410584056575</v>
      </c>
      <c r="V15" s="97"/>
      <c r="W15" s="98">
        <v>29.759795409730501</v>
      </c>
    </row>
    <row r="16" spans="1:23" ht="15" customHeight="1" x14ac:dyDescent="0.25">
      <c r="C16" s="63" t="s">
        <v>45</v>
      </c>
      <c r="D16" s="99"/>
      <c r="E16" s="99">
        <v>4323</v>
      </c>
      <c r="F16" s="100"/>
      <c r="G16" s="101">
        <v>43713.651311759997</v>
      </c>
      <c r="H16" s="184"/>
      <c r="I16" s="64">
        <v>10111878.628674529</v>
      </c>
      <c r="J16" s="100"/>
      <c r="K16" s="99">
        <v>576569</v>
      </c>
      <c r="L16" s="102"/>
      <c r="M16" s="101">
        <v>104868.6232327</v>
      </c>
      <c r="N16" s="100"/>
      <c r="O16" s="64">
        <v>181883.90848744905</v>
      </c>
      <c r="P16" s="102"/>
      <c r="Q16" s="99">
        <v>580892</v>
      </c>
      <c r="R16" s="102"/>
      <c r="S16" s="101">
        <v>148582.27454446</v>
      </c>
      <c r="T16" s="100"/>
      <c r="U16" s="64">
        <v>255782.95887094332</v>
      </c>
      <c r="V16" s="103"/>
      <c r="W16" s="104">
        <v>29.420502173480756</v>
      </c>
    </row>
    <row r="17" spans="3:23" ht="15" customHeight="1" x14ac:dyDescent="0.25">
      <c r="C17" s="63" t="s">
        <v>46</v>
      </c>
      <c r="D17" s="99"/>
      <c r="E17" s="99">
        <v>1606</v>
      </c>
      <c r="F17" s="100"/>
      <c r="G17" s="101">
        <v>14027.14879567</v>
      </c>
      <c r="H17" s="184"/>
      <c r="I17" s="64">
        <v>8734214.6921980064</v>
      </c>
      <c r="J17" s="100"/>
      <c r="K17" s="99">
        <v>493682</v>
      </c>
      <c r="L17" s="102"/>
      <c r="M17" s="101">
        <v>34801.407326439999</v>
      </c>
      <c r="N17" s="100"/>
      <c r="O17" s="64">
        <v>70493.571421360306</v>
      </c>
      <c r="P17" s="102"/>
      <c r="Q17" s="99">
        <v>495288</v>
      </c>
      <c r="R17" s="102"/>
      <c r="S17" s="101">
        <v>48828.55612211</v>
      </c>
      <c r="T17" s="100"/>
      <c r="U17" s="64">
        <v>98586.188484497907</v>
      </c>
      <c r="V17" s="103"/>
      <c r="W17" s="104">
        <v>28.727347088844972</v>
      </c>
    </row>
    <row r="18" spans="3:23" ht="15" customHeight="1" x14ac:dyDescent="0.25">
      <c r="C18" s="59" t="s">
        <v>54</v>
      </c>
      <c r="D18" s="99"/>
      <c r="E18" s="88" t="s">
        <v>185</v>
      </c>
      <c r="F18" s="100"/>
      <c r="G18" s="89">
        <v>21.66382626</v>
      </c>
      <c r="H18" s="141"/>
      <c r="I18" s="88" t="s">
        <v>185</v>
      </c>
      <c r="J18" s="105"/>
      <c r="K18" s="88" t="s">
        <v>185</v>
      </c>
      <c r="L18" s="102"/>
      <c r="M18" s="89">
        <v>114.92473588999999</v>
      </c>
      <c r="N18" s="100"/>
      <c r="O18" s="88" t="s">
        <v>185</v>
      </c>
      <c r="P18" s="106"/>
      <c r="Q18" s="88" t="s">
        <v>185</v>
      </c>
      <c r="R18" s="102"/>
      <c r="S18" s="89">
        <v>136.58856215</v>
      </c>
      <c r="T18" s="100"/>
      <c r="U18" s="88" t="s">
        <v>185</v>
      </c>
      <c r="V18" s="103"/>
      <c r="W18" s="107">
        <v>15.860644492478832</v>
      </c>
    </row>
    <row r="19" spans="3:23" ht="15" customHeight="1" x14ac:dyDescent="0.25">
      <c r="C19" s="66" t="s">
        <v>55</v>
      </c>
      <c r="D19" s="108"/>
      <c r="E19" s="108">
        <v>4331</v>
      </c>
      <c r="F19" s="109"/>
      <c r="G19" s="110">
        <v>11040.44054057</v>
      </c>
      <c r="H19" s="144"/>
      <c r="I19" s="74">
        <v>2549166.5990694989</v>
      </c>
      <c r="J19" s="108"/>
      <c r="K19" s="108">
        <v>567196</v>
      </c>
      <c r="L19" s="111"/>
      <c r="M19" s="89">
        <v>19471.413866989998</v>
      </c>
      <c r="N19" s="109"/>
      <c r="O19" s="74">
        <v>34329.251029608808</v>
      </c>
      <c r="P19" s="111"/>
      <c r="Q19" s="108">
        <v>571527</v>
      </c>
      <c r="R19" s="111"/>
      <c r="S19" s="89">
        <v>30511.854407559997</v>
      </c>
      <c r="T19" s="109"/>
      <c r="U19" s="74">
        <v>53386.54938009927</v>
      </c>
      <c r="V19" s="112"/>
      <c r="W19" s="124">
        <v>36.184102064391347</v>
      </c>
    </row>
    <row r="20" spans="3:23" ht="15" customHeight="1" x14ac:dyDescent="0.25">
      <c r="C20" s="59" t="s">
        <v>56</v>
      </c>
      <c r="D20" s="72"/>
      <c r="E20" s="113" t="s">
        <v>185</v>
      </c>
      <c r="F20" s="85"/>
      <c r="G20" s="114">
        <v>0.25256276264435201</v>
      </c>
      <c r="H20" s="114"/>
      <c r="I20" s="115" t="s">
        <v>185</v>
      </c>
      <c r="J20" s="116"/>
      <c r="K20" s="88" t="s">
        <v>185</v>
      </c>
      <c r="L20" s="86"/>
      <c r="M20" s="117">
        <v>0.1857</v>
      </c>
      <c r="N20" s="86"/>
      <c r="O20" s="115" t="s">
        <v>185</v>
      </c>
      <c r="P20" s="116"/>
      <c r="Q20" s="113" t="s">
        <v>185</v>
      </c>
      <c r="R20" s="86"/>
      <c r="S20" s="117">
        <v>0.20535325967452459</v>
      </c>
      <c r="T20" s="85"/>
      <c r="U20" s="88" t="s">
        <v>185</v>
      </c>
      <c r="V20" s="87"/>
      <c r="W20" s="169"/>
    </row>
    <row r="21" spans="3:23" ht="15" customHeight="1" x14ac:dyDescent="0.25">
      <c r="C21" s="59" t="s">
        <v>57</v>
      </c>
      <c r="D21" s="72"/>
      <c r="E21" s="88" t="s">
        <v>185</v>
      </c>
      <c r="F21" s="85"/>
      <c r="G21" s="89">
        <v>2563.9506140899998</v>
      </c>
      <c r="H21" s="141"/>
      <c r="I21" s="88" t="s">
        <v>185</v>
      </c>
      <c r="J21" s="118"/>
      <c r="K21" s="88" t="s">
        <v>185</v>
      </c>
      <c r="L21" s="86"/>
      <c r="M21" s="89">
        <v>1305.7000974099999</v>
      </c>
      <c r="N21" s="85"/>
      <c r="O21" s="88" t="s">
        <v>185</v>
      </c>
      <c r="P21" s="116"/>
      <c r="Q21" s="88" t="s">
        <v>185</v>
      </c>
      <c r="R21" s="86"/>
      <c r="S21" s="89">
        <v>3869.6507114999999</v>
      </c>
      <c r="T21" s="85"/>
      <c r="U21" s="88" t="s">
        <v>185</v>
      </c>
      <c r="V21" s="87"/>
      <c r="W21" s="107">
        <v>66.2579339905366</v>
      </c>
    </row>
    <row r="22" spans="3:23" ht="15" customHeight="1" x14ac:dyDescent="0.25">
      <c r="C22" s="63" t="s">
        <v>58</v>
      </c>
      <c r="D22" s="99"/>
      <c r="E22" s="119" t="s">
        <v>185</v>
      </c>
      <c r="F22" s="100"/>
      <c r="G22" s="101">
        <v>86.052964509999995</v>
      </c>
      <c r="H22" s="184"/>
      <c r="I22" s="119" t="s">
        <v>185</v>
      </c>
      <c r="J22" s="105"/>
      <c r="K22" s="119" t="s">
        <v>185</v>
      </c>
      <c r="L22" s="86"/>
      <c r="M22" s="101">
        <v>185.36024122000001</v>
      </c>
      <c r="N22" s="100"/>
      <c r="O22" s="120" t="s">
        <v>185</v>
      </c>
      <c r="P22" s="106"/>
      <c r="Q22" s="119" t="s">
        <v>185</v>
      </c>
      <c r="R22" s="102"/>
      <c r="S22" s="101">
        <v>271.41320572999996</v>
      </c>
      <c r="T22" s="100"/>
      <c r="U22" s="120" t="s">
        <v>185</v>
      </c>
      <c r="V22" s="103"/>
      <c r="W22" s="104">
        <v>31.705518631103345</v>
      </c>
    </row>
    <row r="23" spans="3:23" ht="15" customHeight="1" x14ac:dyDescent="0.25">
      <c r="C23" s="63" t="s">
        <v>76</v>
      </c>
      <c r="D23" s="99"/>
      <c r="E23" s="119" t="s">
        <v>185</v>
      </c>
      <c r="F23" s="100"/>
      <c r="G23" s="101">
        <v>1086.8959768300001</v>
      </c>
      <c r="H23" s="184"/>
      <c r="I23" s="88" t="s">
        <v>185</v>
      </c>
      <c r="J23" s="105"/>
      <c r="K23" s="119" t="s">
        <v>185</v>
      </c>
      <c r="L23" s="102"/>
      <c r="M23" s="101">
        <v>226.16743826999999</v>
      </c>
      <c r="N23" s="100"/>
      <c r="O23" s="120" t="s">
        <v>185</v>
      </c>
      <c r="P23" s="106"/>
      <c r="Q23" s="119" t="s">
        <v>185</v>
      </c>
      <c r="R23" s="102"/>
      <c r="S23" s="101">
        <v>1313.0634151000002</v>
      </c>
      <c r="T23" s="100"/>
      <c r="U23" s="120" t="s">
        <v>185</v>
      </c>
      <c r="V23" s="103"/>
      <c r="W23" s="104">
        <v>82.775589079010658</v>
      </c>
    </row>
    <row r="24" spans="3:23" ht="15" customHeight="1" x14ac:dyDescent="0.25">
      <c r="C24" s="63" t="s">
        <v>60</v>
      </c>
      <c r="D24" s="99"/>
      <c r="E24" s="119" t="s">
        <v>185</v>
      </c>
      <c r="F24" s="100"/>
      <c r="G24" s="101">
        <v>1391.0016727499999</v>
      </c>
      <c r="H24" s="184"/>
      <c r="I24" s="88" t="s">
        <v>185</v>
      </c>
      <c r="J24" s="105"/>
      <c r="K24" s="119" t="s">
        <v>185</v>
      </c>
      <c r="L24" s="102"/>
      <c r="M24" s="101">
        <v>894.17241792000004</v>
      </c>
      <c r="N24" s="100"/>
      <c r="O24" s="120" t="s">
        <v>185</v>
      </c>
      <c r="P24" s="106"/>
      <c r="Q24" s="119" t="s">
        <v>185</v>
      </c>
      <c r="R24" s="102"/>
      <c r="S24" s="101">
        <v>2285.1740906699997</v>
      </c>
      <c r="T24" s="100"/>
      <c r="U24" s="120" t="s">
        <v>185</v>
      </c>
      <c r="V24" s="103"/>
      <c r="W24" s="104">
        <v>60.870709082044868</v>
      </c>
    </row>
    <row r="25" spans="3:23" ht="15" customHeight="1" x14ac:dyDescent="0.25">
      <c r="C25" s="66" t="s">
        <v>61</v>
      </c>
      <c r="D25" s="91"/>
      <c r="E25" s="91">
        <v>4174</v>
      </c>
      <c r="F25" s="92"/>
      <c r="G25" s="121">
        <v>8476.4991126799996</v>
      </c>
      <c r="H25" s="185"/>
      <c r="I25" s="74">
        <v>2030785.6043794921</v>
      </c>
      <c r="J25" s="92"/>
      <c r="K25" s="91">
        <v>564542</v>
      </c>
      <c r="L25" s="122"/>
      <c r="M25" s="121">
        <v>18167.54730912</v>
      </c>
      <c r="N25" s="92"/>
      <c r="O25" s="74">
        <v>32181.037565176728</v>
      </c>
      <c r="P25" s="122"/>
      <c r="Q25" s="91">
        <v>568716</v>
      </c>
      <c r="R25" s="122"/>
      <c r="S25" s="121">
        <v>26644.046421799998</v>
      </c>
      <c r="T25" s="92"/>
      <c r="U25" s="74">
        <v>46849.475699294548</v>
      </c>
      <c r="V25" s="123"/>
      <c r="W25" s="124">
        <v>31.813858069788452</v>
      </c>
    </row>
    <row r="26" spans="3:23" ht="15" customHeight="1" x14ac:dyDescent="0.25">
      <c r="C26" s="59" t="s">
        <v>62</v>
      </c>
      <c r="D26" s="72"/>
      <c r="E26" s="88" t="s">
        <v>185</v>
      </c>
      <c r="F26" s="85"/>
      <c r="G26" s="125">
        <v>0.19550000000000001</v>
      </c>
      <c r="H26" s="186"/>
      <c r="I26" s="115" t="s">
        <v>185</v>
      </c>
      <c r="J26" s="116"/>
      <c r="K26" s="88" t="s">
        <v>185</v>
      </c>
      <c r="L26" s="86"/>
      <c r="M26" s="125">
        <v>0.17032094877107601</v>
      </c>
      <c r="N26" s="86"/>
      <c r="O26" s="115" t="s">
        <v>185</v>
      </c>
      <c r="P26" s="116"/>
      <c r="Q26" s="88" t="s">
        <v>185</v>
      </c>
      <c r="R26" s="86"/>
      <c r="S26" s="125">
        <v>0.17773920750639546</v>
      </c>
      <c r="T26" s="85"/>
      <c r="U26" s="88" t="s">
        <v>185</v>
      </c>
      <c r="V26" s="87"/>
      <c r="W26" s="88"/>
    </row>
    <row r="27" spans="3:23" ht="15" customHeight="1" x14ac:dyDescent="0.25">
      <c r="C27" s="59" t="s">
        <v>63</v>
      </c>
      <c r="D27" s="72"/>
      <c r="E27" s="88" t="s">
        <v>185</v>
      </c>
      <c r="F27" s="85"/>
      <c r="G27" s="89">
        <v>462.65423114999999</v>
      </c>
      <c r="H27" s="187"/>
      <c r="I27" s="88" t="s">
        <v>185</v>
      </c>
      <c r="J27" s="118"/>
      <c r="K27" s="88" t="s">
        <v>185</v>
      </c>
      <c r="L27" s="86"/>
      <c r="M27" s="89">
        <v>2656.3280157600002</v>
      </c>
      <c r="N27" s="85"/>
      <c r="O27" s="88" t="s">
        <v>185</v>
      </c>
      <c r="P27" s="116"/>
      <c r="Q27" s="88" t="s">
        <v>185</v>
      </c>
      <c r="R27" s="86"/>
      <c r="S27" s="89">
        <v>3118.9822469100004</v>
      </c>
      <c r="T27" s="85"/>
      <c r="U27" s="88" t="s">
        <v>185</v>
      </c>
      <c r="V27" s="87"/>
      <c r="W27" s="107">
        <v>14.833499985719865</v>
      </c>
    </row>
    <row r="28" spans="3:23" ht="15" customHeight="1" x14ac:dyDescent="0.25">
      <c r="C28" s="59" t="s">
        <v>64</v>
      </c>
      <c r="E28" s="88" t="s">
        <v>185</v>
      </c>
      <c r="F28" s="126"/>
      <c r="G28" s="89">
        <v>14269.35982623</v>
      </c>
      <c r="H28" s="187"/>
      <c r="I28" s="88" t="s">
        <v>185</v>
      </c>
      <c r="J28" s="127"/>
      <c r="K28" s="88" t="s">
        <v>185</v>
      </c>
      <c r="L28" s="126"/>
      <c r="M28" s="89">
        <v>11032.50355166</v>
      </c>
      <c r="N28" s="126"/>
      <c r="O28" s="88" t="s">
        <v>185</v>
      </c>
      <c r="P28" s="127"/>
      <c r="Q28" s="88" t="s">
        <v>185</v>
      </c>
      <c r="R28" s="126"/>
      <c r="S28" s="89">
        <v>25301.863377889997</v>
      </c>
      <c r="T28" s="126"/>
      <c r="U28" s="88" t="s">
        <v>185</v>
      </c>
      <c r="V28" s="128"/>
      <c r="W28" s="107">
        <v>56.396478050305433</v>
      </c>
    </row>
    <row r="29" spans="3:23" ht="15" customHeight="1" x14ac:dyDescent="0.25">
      <c r="C29" s="59" t="s">
        <v>65</v>
      </c>
      <c r="E29" s="61">
        <v>5922</v>
      </c>
      <c r="F29" s="126"/>
      <c r="G29" s="89">
        <v>-6255.5160989100004</v>
      </c>
      <c r="H29" s="187"/>
      <c r="I29" s="61">
        <v>-1056318.152467072</v>
      </c>
      <c r="J29" s="126"/>
      <c r="K29" s="61">
        <v>767072</v>
      </c>
      <c r="L29" s="126"/>
      <c r="M29" s="89">
        <v>4478.7157416199998</v>
      </c>
      <c r="N29" s="126"/>
      <c r="O29" s="61">
        <v>5838.7162373545116</v>
      </c>
      <c r="P29" s="126"/>
      <c r="Q29" s="61">
        <v>772994</v>
      </c>
      <c r="R29" s="126"/>
      <c r="S29" s="89">
        <v>-1776.8003572900006</v>
      </c>
      <c r="T29" s="126"/>
      <c r="U29" s="61">
        <v>-2298.5952766645028</v>
      </c>
      <c r="V29" s="128"/>
      <c r="W29" s="107">
        <v>352.06634629739699</v>
      </c>
    </row>
    <row r="30" spans="3:23" ht="15" customHeight="1" x14ac:dyDescent="0.25">
      <c r="C30" s="66" t="s">
        <v>66</v>
      </c>
      <c r="D30" s="67"/>
      <c r="E30" s="91">
        <v>5929</v>
      </c>
      <c r="F30" s="67"/>
      <c r="G30" s="129">
        <v>-6184.4428898699998</v>
      </c>
      <c r="H30" s="179"/>
      <c r="I30" s="74">
        <v>-1043083.6380283353</v>
      </c>
      <c r="J30" s="67"/>
      <c r="K30" s="91">
        <v>764839</v>
      </c>
      <c r="L30" s="67"/>
      <c r="M30" s="121">
        <v>4172.4918378100001</v>
      </c>
      <c r="N30" s="67"/>
      <c r="O30" s="74">
        <v>5455.3858234347363</v>
      </c>
      <c r="P30" s="67"/>
      <c r="Q30" s="91">
        <v>770768</v>
      </c>
      <c r="R30" s="67"/>
      <c r="S30" s="121">
        <v>-2011.9510520600002</v>
      </c>
      <c r="T30" s="67"/>
      <c r="U30" s="74">
        <v>-2610.3199043810851</v>
      </c>
      <c r="V30" s="130"/>
      <c r="W30" s="124">
        <v>307.3853553016541</v>
      </c>
    </row>
    <row r="31" spans="3:23" x14ac:dyDescent="0.25">
      <c r="C31" s="77"/>
      <c r="E31" s="72"/>
      <c r="F31" s="166"/>
      <c r="G31" s="131"/>
      <c r="H31" s="180"/>
      <c r="I31" s="61"/>
      <c r="J31" s="166"/>
      <c r="K31" s="72"/>
      <c r="M31" s="89"/>
      <c r="O31" s="61"/>
      <c r="Q31" s="72"/>
      <c r="S31" s="89"/>
      <c r="U31" s="61"/>
      <c r="V31" s="132"/>
      <c r="W31" s="107"/>
    </row>
    <row r="32" spans="3:23" ht="12.75" hidden="1" customHeight="1" x14ac:dyDescent="0.2">
      <c r="D32" s="133"/>
      <c r="E32" s="134"/>
      <c r="H32" s="182"/>
      <c r="I32" s="238" t="s">
        <v>39</v>
      </c>
      <c r="K32" s="134" t="s">
        <v>77</v>
      </c>
      <c r="Q32" s="134" t="s">
        <v>129</v>
      </c>
    </row>
    <row r="33" spans="3:19" ht="12.75" hidden="1" customHeight="1" x14ac:dyDescent="0.2">
      <c r="C33" s="133"/>
      <c r="D33" s="133"/>
      <c r="E33" s="134"/>
      <c r="H33" s="24"/>
      <c r="I33" s="238"/>
      <c r="K33" s="134" t="s">
        <v>78</v>
      </c>
      <c r="M33" s="135" t="s">
        <v>79</v>
      </c>
      <c r="Q33" s="134" t="s">
        <v>130</v>
      </c>
      <c r="S33" s="135" t="s">
        <v>131</v>
      </c>
    </row>
    <row r="34" spans="3:19" ht="12.75" hidden="1" customHeight="1" x14ac:dyDescent="0.2">
      <c r="C34" s="133"/>
      <c r="D34" s="133"/>
      <c r="E34" s="134"/>
      <c r="H34" s="24"/>
      <c r="I34" s="238"/>
      <c r="K34" s="134" t="s">
        <v>80</v>
      </c>
      <c r="M34" s="135" t="s">
        <v>81</v>
      </c>
      <c r="Q34" s="134" t="s">
        <v>132</v>
      </c>
      <c r="S34" s="135" t="s">
        <v>133</v>
      </c>
    </row>
    <row r="35" spans="3:19" ht="12.75" hidden="1" customHeight="1" x14ac:dyDescent="0.2">
      <c r="D35" s="133"/>
      <c r="E35" s="134"/>
      <c r="G35" s="134"/>
      <c r="I35" s="238"/>
      <c r="K35" s="136" t="s">
        <v>82</v>
      </c>
      <c r="L35" s="137"/>
      <c r="M35" s="138" t="s">
        <v>83</v>
      </c>
      <c r="N35" s="137"/>
      <c r="O35" s="137"/>
      <c r="P35" s="137"/>
      <c r="Q35" s="136" t="s">
        <v>134</v>
      </c>
      <c r="R35" s="137"/>
      <c r="S35" s="138" t="s">
        <v>135</v>
      </c>
    </row>
    <row r="36" spans="3:19" ht="12.75" hidden="1" customHeight="1" x14ac:dyDescent="0.2">
      <c r="D36" s="133"/>
      <c r="E36" s="134"/>
      <c r="G36" s="134"/>
      <c r="I36" s="238"/>
      <c r="K36" s="134" t="s">
        <v>84</v>
      </c>
      <c r="M36" s="135" t="s">
        <v>85</v>
      </c>
      <c r="Q36" s="134" t="s">
        <v>136</v>
      </c>
      <c r="S36" s="135" t="s">
        <v>137</v>
      </c>
    </row>
    <row r="37" spans="3:19" ht="12.75" hidden="1" customHeight="1" x14ac:dyDescent="0.2">
      <c r="E37" s="134"/>
      <c r="G37" s="134"/>
      <c r="I37" s="238"/>
      <c r="K37" s="134" t="s">
        <v>86</v>
      </c>
      <c r="M37" s="135" t="s">
        <v>87</v>
      </c>
      <c r="Q37" s="134" t="s">
        <v>138</v>
      </c>
      <c r="S37" s="135" t="s">
        <v>139</v>
      </c>
    </row>
    <row r="38" spans="3:19" ht="12.75" hidden="1" customHeight="1" x14ac:dyDescent="0.2">
      <c r="E38" s="134"/>
      <c r="G38" s="134"/>
      <c r="I38" s="238"/>
      <c r="K38" s="134" t="s">
        <v>88</v>
      </c>
      <c r="M38" s="135" t="s">
        <v>89</v>
      </c>
      <c r="Q38" s="134" t="s">
        <v>140</v>
      </c>
      <c r="S38" s="135" t="s">
        <v>141</v>
      </c>
    </row>
    <row r="39" spans="3:19" ht="12.75" hidden="1" customHeight="1" x14ac:dyDescent="0.2">
      <c r="E39" s="134"/>
      <c r="G39" s="134"/>
      <c r="I39" s="238"/>
      <c r="K39" s="134" t="s">
        <v>90</v>
      </c>
      <c r="M39" s="135" t="s">
        <v>91</v>
      </c>
      <c r="Q39" s="134" t="s">
        <v>142</v>
      </c>
      <c r="S39" s="135" t="s">
        <v>143</v>
      </c>
    </row>
    <row r="40" spans="3:19" ht="12.75" hidden="1" customHeight="1" x14ac:dyDescent="0.2">
      <c r="E40" s="134"/>
      <c r="G40" s="134"/>
      <c r="I40" s="238"/>
      <c r="K40" s="136" t="s">
        <v>92</v>
      </c>
      <c r="L40" s="137"/>
      <c r="M40" s="138" t="s">
        <v>93</v>
      </c>
      <c r="N40" s="137"/>
      <c r="O40" s="137"/>
      <c r="P40" s="137"/>
      <c r="Q40" s="136" t="s">
        <v>144</v>
      </c>
      <c r="R40" s="137"/>
      <c r="S40" s="138" t="s">
        <v>145</v>
      </c>
    </row>
    <row r="41" spans="3:19" ht="12.75" hidden="1" customHeight="1" x14ac:dyDescent="0.2">
      <c r="E41" s="134"/>
      <c r="G41" s="134"/>
      <c r="I41" s="238"/>
      <c r="K41" s="134" t="s">
        <v>94</v>
      </c>
      <c r="M41" s="135" t="s">
        <v>95</v>
      </c>
      <c r="Q41" s="134" t="s">
        <v>146</v>
      </c>
      <c r="S41" s="135" t="s">
        <v>147</v>
      </c>
    </row>
    <row r="42" spans="3:19" ht="12.75" hidden="1" customHeight="1" x14ac:dyDescent="0.2">
      <c r="E42" s="134"/>
      <c r="G42" s="134"/>
      <c r="I42" s="238"/>
      <c r="K42" s="134" t="s">
        <v>96</v>
      </c>
      <c r="M42" s="135" t="s">
        <v>97</v>
      </c>
      <c r="Q42" s="134" t="s">
        <v>148</v>
      </c>
      <c r="S42" s="135" t="s">
        <v>149</v>
      </c>
    </row>
    <row r="43" spans="3:19" ht="12.75" hidden="1" customHeight="1" x14ac:dyDescent="0.2">
      <c r="E43" s="134"/>
      <c r="G43" s="134"/>
      <c r="I43" s="238"/>
      <c r="K43" s="134" t="s">
        <v>98</v>
      </c>
      <c r="M43" s="135" t="s">
        <v>99</v>
      </c>
      <c r="Q43" s="134" t="s">
        <v>150</v>
      </c>
      <c r="S43" s="135" t="s">
        <v>151</v>
      </c>
    </row>
    <row r="44" spans="3:19" ht="12.75" hidden="1" customHeight="1" x14ac:dyDescent="0.2">
      <c r="E44" s="134"/>
      <c r="G44" s="134"/>
      <c r="I44" s="238"/>
      <c r="K44" s="134" t="s">
        <v>100</v>
      </c>
      <c r="M44" s="135" t="s">
        <v>101</v>
      </c>
      <c r="Q44" s="134" t="s">
        <v>152</v>
      </c>
      <c r="S44" s="135" t="s">
        <v>153</v>
      </c>
    </row>
    <row r="45" spans="3:19" ht="12.75" hidden="1" customHeight="1" x14ac:dyDescent="0.2">
      <c r="E45" s="134"/>
      <c r="G45" s="134"/>
      <c r="I45" s="238"/>
      <c r="K45" s="136" t="s">
        <v>102</v>
      </c>
      <c r="L45" s="137"/>
      <c r="M45" s="138" t="s">
        <v>103</v>
      </c>
      <c r="N45" s="137"/>
      <c r="O45" s="137"/>
      <c r="P45" s="137"/>
      <c r="Q45" s="136" t="s">
        <v>154</v>
      </c>
      <c r="R45" s="137"/>
      <c r="S45" s="138" t="s">
        <v>155</v>
      </c>
    </row>
    <row r="46" spans="3:19" ht="12.75" hidden="1" customHeight="1" x14ac:dyDescent="0.2">
      <c r="E46" s="134"/>
      <c r="G46" s="134"/>
      <c r="I46" s="238"/>
      <c r="K46" s="134" t="s">
        <v>104</v>
      </c>
      <c r="M46" s="135" t="s">
        <v>105</v>
      </c>
      <c r="Q46" s="134" t="s">
        <v>156</v>
      </c>
      <c r="S46" s="135" t="s">
        <v>157</v>
      </c>
    </row>
    <row r="47" spans="3:19" ht="12.75" hidden="1" customHeight="1" x14ac:dyDescent="0.2">
      <c r="E47" s="134"/>
      <c r="G47" s="134"/>
      <c r="I47" s="238"/>
      <c r="K47" s="134" t="s">
        <v>106</v>
      </c>
      <c r="M47" s="135" t="s">
        <v>107</v>
      </c>
      <c r="Q47" s="134" t="s">
        <v>148</v>
      </c>
      <c r="S47" s="135" t="s">
        <v>158</v>
      </c>
    </row>
    <row r="48" spans="3:19" ht="12.75" hidden="1" customHeight="1" x14ac:dyDescent="0.2">
      <c r="I48" s="238"/>
      <c r="K48" s="134" t="s">
        <v>108</v>
      </c>
      <c r="M48" s="135" t="s">
        <v>109</v>
      </c>
      <c r="Q48" s="134" t="s">
        <v>159</v>
      </c>
      <c r="S48" s="135" t="s">
        <v>160</v>
      </c>
    </row>
    <row r="49" spans="9:19" ht="12.75" hidden="1" x14ac:dyDescent="0.2">
      <c r="I49" s="238"/>
      <c r="K49" s="134" t="s">
        <v>110</v>
      </c>
      <c r="M49" s="135" t="s">
        <v>111</v>
      </c>
      <c r="Q49" s="134" t="s">
        <v>161</v>
      </c>
      <c r="S49" s="135" t="s">
        <v>162</v>
      </c>
    </row>
    <row r="50" spans="9:19" ht="12.75" hidden="1" x14ac:dyDescent="0.2">
      <c r="I50" s="238"/>
      <c r="K50" s="134" t="s">
        <v>112</v>
      </c>
      <c r="M50" s="135" t="s">
        <v>113</v>
      </c>
      <c r="Q50" s="134" t="s">
        <v>163</v>
      </c>
      <c r="S50" s="135" t="s">
        <v>164</v>
      </c>
    </row>
    <row r="51" spans="9:19" ht="12.75" hidden="1" x14ac:dyDescent="0.2">
      <c r="I51" s="238"/>
      <c r="K51" s="136" t="s">
        <v>114</v>
      </c>
      <c r="L51" s="137"/>
      <c r="M51" s="138" t="s">
        <v>115</v>
      </c>
      <c r="N51" s="137"/>
      <c r="O51" s="137"/>
      <c r="P51" s="137"/>
      <c r="Q51" s="136" t="s">
        <v>165</v>
      </c>
      <c r="R51" s="137"/>
      <c r="S51" s="138" t="s">
        <v>166</v>
      </c>
    </row>
    <row r="52" spans="9:19" ht="12.75" x14ac:dyDescent="0.2">
      <c r="Q52" s="52"/>
    </row>
    <row r="53" spans="9:19" ht="12.75" x14ac:dyDescent="0.2">
      <c r="Q53" s="52"/>
    </row>
    <row r="54" spans="9:19" ht="12.75" x14ac:dyDescent="0.2">
      <c r="Q54" s="52"/>
      <c r="S54" s="135"/>
    </row>
    <row r="55" spans="9:19" ht="12.75" x14ac:dyDescent="0.2">
      <c r="Q55" s="52"/>
    </row>
    <row r="56" spans="9:19" ht="12.75" x14ac:dyDescent="0.2">
      <c r="Q56" s="52"/>
      <c r="S56" s="135"/>
    </row>
    <row r="57" spans="9:19" ht="12.75" x14ac:dyDescent="0.2">
      <c r="Q57" s="52"/>
    </row>
    <row r="58" spans="9:19" ht="12.75" x14ac:dyDescent="0.2">
      <c r="Q58" s="52"/>
    </row>
    <row r="59" spans="9:19" ht="12.75" x14ac:dyDescent="0.2">
      <c r="Q59" s="52"/>
    </row>
    <row r="60" spans="9:19" ht="12.75" x14ac:dyDescent="0.2">
      <c r="Q60" s="52"/>
    </row>
    <row r="61" spans="9:19" ht="12.75" x14ac:dyDescent="0.2">
      <c r="Q61" s="52"/>
    </row>
    <row r="62" spans="9:19" ht="12.75" x14ac:dyDescent="0.2">
      <c r="Q62" s="52"/>
    </row>
    <row r="63" spans="9:19" ht="12.75" x14ac:dyDescent="0.2">
      <c r="Q63" s="52"/>
    </row>
    <row r="64" spans="9:19" ht="12.75" x14ac:dyDescent="0.2">
      <c r="Q64" s="52"/>
    </row>
    <row r="65" spans="17:17" ht="12.75" x14ac:dyDescent="0.2">
      <c r="Q65" s="52"/>
    </row>
    <row r="66" spans="17:17" ht="12.75" x14ac:dyDescent="0.2">
      <c r="Q66" s="52"/>
    </row>
    <row r="67" spans="17:17" ht="12.75" x14ac:dyDescent="0.2">
      <c r="Q67" s="52"/>
    </row>
    <row r="68" spans="17:17" ht="12.75" x14ac:dyDescent="0.2">
      <c r="Q68" s="52"/>
    </row>
    <row r="69" spans="17:17" ht="12.75" x14ac:dyDescent="0.2">
      <c r="Q69" s="52"/>
    </row>
    <row r="70" spans="17:17" ht="12.75" x14ac:dyDescent="0.2">
      <c r="Q70" s="52"/>
    </row>
    <row r="71" spans="17:17" ht="12.75" x14ac:dyDescent="0.2">
      <c r="Q71" s="52"/>
    </row>
    <row r="72" spans="17:17" ht="12.75" x14ac:dyDescent="0.2">
      <c r="Q72" s="52"/>
    </row>
    <row r="73" spans="17:17" ht="12.75" x14ac:dyDescent="0.2">
      <c r="Q73" s="52"/>
    </row>
    <row r="74" spans="17:17" ht="12.75" x14ac:dyDescent="0.2">
      <c r="Q74" s="52"/>
    </row>
    <row r="75" spans="17:17" ht="12.75" x14ac:dyDescent="0.2">
      <c r="Q75" s="52"/>
    </row>
    <row r="76" spans="17:17" ht="12.75" x14ac:dyDescent="0.2">
      <c r="Q76" s="52"/>
    </row>
    <row r="77" spans="17:17" ht="12.75" x14ac:dyDescent="0.2">
      <c r="Q77" s="52"/>
    </row>
    <row r="78" spans="17:17" ht="12.75" x14ac:dyDescent="0.2">
      <c r="Q78" s="52"/>
    </row>
    <row r="79" spans="17:17" ht="12.75" x14ac:dyDescent="0.2">
      <c r="Q79" s="52"/>
    </row>
    <row r="80" spans="17:17" ht="12.75" x14ac:dyDescent="0.2">
      <c r="Q80" s="52"/>
    </row>
    <row r="81" spans="17:17" ht="12.75" x14ac:dyDescent="0.2">
      <c r="Q81" s="52"/>
    </row>
    <row r="82" spans="17:17" ht="12.75" x14ac:dyDescent="0.2">
      <c r="Q82" s="52"/>
    </row>
    <row r="83" spans="17:17" ht="12.75" x14ac:dyDescent="0.2">
      <c r="Q83" s="52"/>
    </row>
    <row r="84" spans="17:17" ht="12.75" x14ac:dyDescent="0.2">
      <c r="Q84" s="52"/>
    </row>
    <row r="85" spans="17:17" ht="12.75" x14ac:dyDescent="0.2">
      <c r="Q85" s="52"/>
    </row>
    <row r="86" spans="17:17" ht="12.75" x14ac:dyDescent="0.2">
      <c r="Q86" s="52"/>
    </row>
    <row r="87" spans="17:17" ht="12.75" x14ac:dyDescent="0.2">
      <c r="Q87" s="52"/>
    </row>
    <row r="88" spans="17:17" ht="12.75" x14ac:dyDescent="0.2">
      <c r="Q88" s="52"/>
    </row>
    <row r="89" spans="17:17" ht="12.75" x14ac:dyDescent="0.2">
      <c r="Q89" s="52"/>
    </row>
    <row r="90" spans="17:17" ht="12.75" x14ac:dyDescent="0.2">
      <c r="Q90" s="52"/>
    </row>
    <row r="91" spans="17:17" ht="12.75" x14ac:dyDescent="0.2">
      <c r="Q91" s="52"/>
    </row>
    <row r="92" spans="17:17" ht="12.75" x14ac:dyDescent="0.2">
      <c r="Q92" s="52"/>
    </row>
    <row r="93" spans="17:17" ht="12.75" x14ac:dyDescent="0.2">
      <c r="Q93" s="52"/>
    </row>
    <row r="94" spans="17:17" ht="12.75" x14ac:dyDescent="0.2">
      <c r="Q94" s="52"/>
    </row>
    <row r="95" spans="17:17" ht="12.75" x14ac:dyDescent="0.2">
      <c r="Q95" s="52"/>
    </row>
    <row r="96" spans="17:17" ht="12.75" x14ac:dyDescent="0.2">
      <c r="Q96" s="52"/>
    </row>
    <row r="97" spans="17:17" ht="12.75" x14ac:dyDescent="0.2">
      <c r="Q97" s="52"/>
    </row>
    <row r="98" spans="17:17" ht="12.75" x14ac:dyDescent="0.2">
      <c r="Q98" s="52"/>
    </row>
    <row r="99" spans="17:17" ht="12.75" x14ac:dyDescent="0.2">
      <c r="Q99" s="52"/>
    </row>
    <row r="100" spans="17:17" ht="12.75" x14ac:dyDescent="0.2">
      <c r="Q100" s="52"/>
    </row>
    <row r="101" spans="17:17" ht="12.75" x14ac:dyDescent="0.2">
      <c r="Q101" s="52"/>
    </row>
    <row r="102" spans="17:17" ht="12.75" x14ac:dyDescent="0.2">
      <c r="Q102" s="52"/>
    </row>
    <row r="103" spans="17:17" ht="12.75" x14ac:dyDescent="0.2">
      <c r="Q103" s="52"/>
    </row>
    <row r="104" spans="17:17" ht="12.75" x14ac:dyDescent="0.2">
      <c r="Q104" s="52"/>
    </row>
    <row r="105" spans="17:17" ht="12.75" x14ac:dyDescent="0.2">
      <c r="Q105" s="52"/>
    </row>
    <row r="106" spans="17:17" ht="12.75" x14ac:dyDescent="0.2">
      <c r="Q106" s="52"/>
    </row>
    <row r="107" spans="17:17" ht="12.75" x14ac:dyDescent="0.2">
      <c r="Q107" s="52"/>
    </row>
    <row r="108" spans="17:17" ht="12.75" x14ac:dyDescent="0.2">
      <c r="Q108" s="52"/>
    </row>
    <row r="109" spans="17:17" ht="12.75" x14ac:dyDescent="0.2">
      <c r="Q109" s="52"/>
    </row>
    <row r="110" spans="17:17" ht="12.75" x14ac:dyDescent="0.2">
      <c r="Q110" s="52"/>
    </row>
    <row r="111" spans="17:17" ht="12.75" x14ac:dyDescent="0.2">
      <c r="Q111" s="52"/>
    </row>
    <row r="112" spans="17:17" ht="12.75" x14ac:dyDescent="0.2">
      <c r="Q112" s="52"/>
    </row>
    <row r="113" spans="17:17" ht="12.75" x14ac:dyDescent="0.2">
      <c r="Q113" s="52"/>
    </row>
    <row r="114" spans="17:17" ht="12.75" x14ac:dyDescent="0.2">
      <c r="Q114" s="52"/>
    </row>
    <row r="115" spans="17:17" ht="12.75" x14ac:dyDescent="0.2">
      <c r="Q115" s="52"/>
    </row>
    <row r="116" spans="17:17" ht="12.75" x14ac:dyDescent="0.2">
      <c r="Q116" s="52"/>
    </row>
    <row r="117" spans="17:17" ht="12.75" x14ac:dyDescent="0.2">
      <c r="Q117" s="52"/>
    </row>
    <row r="118" spans="17:17" ht="12.75" x14ac:dyDescent="0.2">
      <c r="Q118" s="52"/>
    </row>
    <row r="119" spans="17:17" ht="12.75" x14ac:dyDescent="0.2">
      <c r="Q119" s="52"/>
    </row>
    <row r="120" spans="17:17" ht="12.75" x14ac:dyDescent="0.2">
      <c r="Q120" s="52"/>
    </row>
    <row r="121" spans="17:17" ht="12.75" x14ac:dyDescent="0.2">
      <c r="Q121" s="52"/>
    </row>
    <row r="122" spans="17:17" ht="12.75" x14ac:dyDescent="0.2">
      <c r="Q122" s="52"/>
    </row>
    <row r="123" spans="17:17" ht="12.75" x14ac:dyDescent="0.2">
      <c r="Q123" s="52"/>
    </row>
    <row r="124" spans="17:17" ht="12.75" x14ac:dyDescent="0.2">
      <c r="Q124" s="52"/>
    </row>
    <row r="125" spans="17:17" ht="12.75" x14ac:dyDescent="0.2">
      <c r="Q125" s="52"/>
    </row>
    <row r="126" spans="17:17" ht="12.75" x14ac:dyDescent="0.2">
      <c r="Q126" s="52"/>
    </row>
    <row r="127" spans="17:17" ht="12.75" x14ac:dyDescent="0.2">
      <c r="Q127" s="52"/>
    </row>
    <row r="128" spans="17:17" ht="12.75" x14ac:dyDescent="0.2">
      <c r="Q128" s="52"/>
    </row>
    <row r="129" spans="17:17" ht="12.75" x14ac:dyDescent="0.2">
      <c r="Q129" s="52"/>
    </row>
    <row r="130" spans="17:17" ht="12.75" x14ac:dyDescent="0.2">
      <c r="Q130" s="52"/>
    </row>
    <row r="131" spans="17:17" ht="12.75" x14ac:dyDescent="0.2">
      <c r="Q131" s="52"/>
    </row>
    <row r="132" spans="17:17" ht="12.75" x14ac:dyDescent="0.2">
      <c r="Q132" s="52"/>
    </row>
    <row r="133" spans="17:17" ht="12.75" x14ac:dyDescent="0.2">
      <c r="Q133" s="52"/>
    </row>
    <row r="134" spans="17:17" ht="12.75" x14ac:dyDescent="0.2">
      <c r="Q134" s="52"/>
    </row>
    <row r="135" spans="17:17" ht="12.75" x14ac:dyDescent="0.2">
      <c r="Q135" s="52"/>
    </row>
    <row r="136" spans="17:17" ht="12.75" x14ac:dyDescent="0.2">
      <c r="Q136" s="52"/>
    </row>
    <row r="137" spans="17:17" ht="12.75" x14ac:dyDescent="0.2">
      <c r="Q137" s="52"/>
    </row>
    <row r="138" spans="17:17" ht="12.75" x14ac:dyDescent="0.2">
      <c r="Q138" s="52"/>
    </row>
    <row r="139" spans="17:17" ht="12.75" x14ac:dyDescent="0.2">
      <c r="Q139" s="52"/>
    </row>
    <row r="140" spans="17:17" ht="12.75" x14ac:dyDescent="0.2">
      <c r="Q140" s="52"/>
    </row>
    <row r="141" spans="17:17" ht="12.75" x14ac:dyDescent="0.2">
      <c r="Q141" s="52"/>
    </row>
    <row r="142" spans="17:17" ht="12.75" x14ac:dyDescent="0.2">
      <c r="Q142" s="52"/>
    </row>
    <row r="143" spans="17:17" ht="12.75" x14ac:dyDescent="0.2">
      <c r="Q143" s="52"/>
    </row>
    <row r="144" spans="17:17" ht="12.75" x14ac:dyDescent="0.2">
      <c r="Q144" s="52"/>
    </row>
    <row r="145" spans="17:17" ht="12.75" x14ac:dyDescent="0.2">
      <c r="Q145" s="52"/>
    </row>
    <row r="146" spans="17:17" ht="12.75" x14ac:dyDescent="0.2">
      <c r="Q146" s="52"/>
    </row>
    <row r="147" spans="17:17" ht="12.75" x14ac:dyDescent="0.2">
      <c r="Q147" s="52"/>
    </row>
    <row r="148" spans="17:17" ht="12.75" x14ac:dyDescent="0.2">
      <c r="Q148" s="52"/>
    </row>
    <row r="149" spans="17:17" ht="12.75" x14ac:dyDescent="0.2">
      <c r="Q149" s="52"/>
    </row>
    <row r="150" spans="17:17" ht="12.75" x14ac:dyDescent="0.2">
      <c r="Q150" s="52"/>
    </row>
    <row r="151" spans="17:17" ht="12.75" x14ac:dyDescent="0.2">
      <c r="Q151" s="52"/>
    </row>
    <row r="152" spans="17:17" ht="12.75" x14ac:dyDescent="0.2">
      <c r="Q152" s="52"/>
    </row>
    <row r="153" spans="17:17" ht="12.75" x14ac:dyDescent="0.2">
      <c r="Q153" s="52"/>
    </row>
    <row r="154" spans="17:17" ht="12.75" x14ac:dyDescent="0.2">
      <c r="Q154" s="52"/>
    </row>
    <row r="155" spans="17:17" ht="12.75" x14ac:dyDescent="0.2">
      <c r="Q155" s="52"/>
    </row>
    <row r="156" spans="17:17" ht="12.75" x14ac:dyDescent="0.2">
      <c r="Q156" s="52"/>
    </row>
    <row r="157" spans="17:17" ht="12.75" x14ac:dyDescent="0.2">
      <c r="Q157" s="52"/>
    </row>
    <row r="158" spans="17:17" ht="12.75" x14ac:dyDescent="0.2">
      <c r="Q158" s="52"/>
    </row>
    <row r="159" spans="17:17" ht="12.75" x14ac:dyDescent="0.2">
      <c r="Q159" s="52"/>
    </row>
    <row r="160" spans="17:17" ht="12.75" x14ac:dyDescent="0.2">
      <c r="Q160" s="52"/>
    </row>
    <row r="161" spans="17:17" ht="12.75" x14ac:dyDescent="0.2">
      <c r="Q161" s="52"/>
    </row>
    <row r="162" spans="17:17" ht="12.75" x14ac:dyDescent="0.2">
      <c r="Q162" s="52"/>
    </row>
    <row r="163" spans="17:17" ht="12.75" x14ac:dyDescent="0.2">
      <c r="Q163" s="52"/>
    </row>
    <row r="164" spans="17:17" ht="12.75" x14ac:dyDescent="0.2">
      <c r="Q164" s="52"/>
    </row>
    <row r="165" spans="17:17" ht="12.75" x14ac:dyDescent="0.2">
      <c r="Q165" s="52"/>
    </row>
    <row r="166" spans="17:17" ht="12.75" x14ac:dyDescent="0.2">
      <c r="Q166" s="52"/>
    </row>
    <row r="167" spans="17:17" ht="12.75" x14ac:dyDescent="0.2">
      <c r="Q167" s="52"/>
    </row>
    <row r="168" spans="17:17" ht="12.75" x14ac:dyDescent="0.2">
      <c r="Q168" s="52"/>
    </row>
    <row r="169" spans="17:17" ht="12.75" x14ac:dyDescent="0.2">
      <c r="Q169" s="52"/>
    </row>
    <row r="170" spans="17:17" ht="12.75" x14ac:dyDescent="0.2">
      <c r="Q170" s="52"/>
    </row>
    <row r="171" spans="17:17" ht="12.75" x14ac:dyDescent="0.2">
      <c r="Q171" s="52"/>
    </row>
    <row r="172" spans="17:17" ht="12.75" x14ac:dyDescent="0.2">
      <c r="Q172" s="52"/>
    </row>
    <row r="173" spans="17:17" ht="12.75" x14ac:dyDescent="0.2">
      <c r="Q173" s="52"/>
    </row>
    <row r="174" spans="17:17" ht="12.75" x14ac:dyDescent="0.2">
      <c r="Q174" s="52"/>
    </row>
    <row r="175" spans="17:17" ht="12.75" x14ac:dyDescent="0.2">
      <c r="Q175" s="52"/>
    </row>
    <row r="176" spans="17:17" ht="12.75" x14ac:dyDescent="0.2">
      <c r="Q176" s="52"/>
    </row>
    <row r="177" spans="17:17" ht="12.75" x14ac:dyDescent="0.2">
      <c r="Q177" s="52"/>
    </row>
    <row r="178" spans="17:17" ht="12.75" x14ac:dyDescent="0.2">
      <c r="Q178" s="52"/>
    </row>
    <row r="179" spans="17:17" ht="12.75" x14ac:dyDescent="0.2">
      <c r="Q179" s="52"/>
    </row>
    <row r="180" spans="17:17" ht="12.75" x14ac:dyDescent="0.2">
      <c r="Q180" s="52"/>
    </row>
    <row r="181" spans="17:17" ht="12.75" x14ac:dyDescent="0.2">
      <c r="Q181" s="52"/>
    </row>
    <row r="182" spans="17:17" ht="12.75" x14ac:dyDescent="0.2">
      <c r="Q182" s="52"/>
    </row>
    <row r="183" spans="17:17" ht="12.75" x14ac:dyDescent="0.2">
      <c r="Q183" s="52"/>
    </row>
    <row r="184" spans="17:17" ht="12.75" x14ac:dyDescent="0.2">
      <c r="Q184" s="52"/>
    </row>
    <row r="185" spans="17:17" ht="12.75" x14ac:dyDescent="0.2">
      <c r="Q185" s="52"/>
    </row>
    <row r="186" spans="17:17" ht="12.75" x14ac:dyDescent="0.2">
      <c r="Q186" s="52"/>
    </row>
    <row r="187" spans="17:17" ht="12.75" x14ac:dyDescent="0.2">
      <c r="Q187" s="52"/>
    </row>
    <row r="188" spans="17:17" ht="12.75" x14ac:dyDescent="0.2">
      <c r="Q188" s="52"/>
    </row>
    <row r="189" spans="17:17" ht="12.75" x14ac:dyDescent="0.2">
      <c r="Q189" s="52"/>
    </row>
    <row r="190" spans="17:17" ht="12.75" x14ac:dyDescent="0.2">
      <c r="Q190" s="52"/>
    </row>
    <row r="191" spans="17:17" ht="12.75" x14ac:dyDescent="0.2">
      <c r="Q191" s="52"/>
    </row>
    <row r="192" spans="17:17" ht="12.75" x14ac:dyDescent="0.2">
      <c r="Q192" s="52"/>
    </row>
    <row r="193" spans="17:17" ht="12.75" x14ac:dyDescent="0.2">
      <c r="Q193" s="52"/>
    </row>
    <row r="194" spans="17:17" ht="12.75" x14ac:dyDescent="0.2">
      <c r="Q194" s="52"/>
    </row>
    <row r="195" spans="17:17" ht="12.75" x14ac:dyDescent="0.2">
      <c r="Q195" s="52"/>
    </row>
    <row r="196" spans="17:17" ht="12.75" x14ac:dyDescent="0.2">
      <c r="Q196" s="52"/>
    </row>
    <row r="197" spans="17:17" ht="12.75" x14ac:dyDescent="0.2">
      <c r="Q197" s="52"/>
    </row>
    <row r="198" spans="17:17" ht="12.75" x14ac:dyDescent="0.2">
      <c r="Q198" s="52"/>
    </row>
    <row r="199" spans="17:17" ht="12.75" x14ac:dyDescent="0.2">
      <c r="Q199" s="52"/>
    </row>
    <row r="200" spans="17:17" ht="12.75" x14ac:dyDescent="0.2">
      <c r="Q200" s="52"/>
    </row>
    <row r="201" spans="17:17" ht="12.75" x14ac:dyDescent="0.2">
      <c r="Q201" s="52"/>
    </row>
    <row r="202" spans="17:17" ht="12.75" x14ac:dyDescent="0.2">
      <c r="Q202" s="52"/>
    </row>
    <row r="203" spans="17:17" ht="12.75" x14ac:dyDescent="0.2">
      <c r="Q203" s="52"/>
    </row>
    <row r="204" spans="17:17" ht="12.75" x14ac:dyDescent="0.2">
      <c r="Q204" s="52"/>
    </row>
    <row r="205" spans="17:17" ht="12.75" x14ac:dyDescent="0.2">
      <c r="Q205" s="52"/>
    </row>
    <row r="206" spans="17:17" ht="12.75" x14ac:dyDescent="0.2">
      <c r="Q206" s="52"/>
    </row>
    <row r="207" spans="17:17" ht="12.75" x14ac:dyDescent="0.2">
      <c r="Q207" s="52"/>
    </row>
    <row r="208" spans="17:17" ht="12.75" x14ac:dyDescent="0.2">
      <c r="Q208" s="52"/>
    </row>
    <row r="209" spans="17:17" ht="12.75" x14ac:dyDescent="0.2">
      <c r="Q209" s="52"/>
    </row>
    <row r="210" spans="17:17" ht="12.75" x14ac:dyDescent="0.2">
      <c r="Q210" s="52"/>
    </row>
    <row r="211" spans="17:17" ht="12.75" x14ac:dyDescent="0.2">
      <c r="Q211" s="52"/>
    </row>
    <row r="212" spans="17:17" ht="12.75" x14ac:dyDescent="0.2">
      <c r="Q212" s="52"/>
    </row>
    <row r="213" spans="17:17" ht="12.75" x14ac:dyDescent="0.2">
      <c r="Q213" s="52"/>
    </row>
    <row r="214" spans="17:17" ht="12.75" x14ac:dyDescent="0.2">
      <c r="Q214" s="52"/>
    </row>
    <row r="215" spans="17:17" ht="12.75" x14ac:dyDescent="0.2">
      <c r="Q215" s="52"/>
    </row>
    <row r="216" spans="17:17" ht="12.75" x14ac:dyDescent="0.2">
      <c r="Q216" s="52"/>
    </row>
    <row r="217" spans="17:17" ht="12.75" x14ac:dyDescent="0.2">
      <c r="Q217" s="52"/>
    </row>
  </sheetData>
  <mergeCells count="11">
    <mergeCell ref="I32:I51"/>
    <mergeCell ref="C2:W2"/>
    <mergeCell ref="C4:W4"/>
    <mergeCell ref="C6:C9"/>
    <mergeCell ref="E6:I6"/>
    <mergeCell ref="K6:O6"/>
    <mergeCell ref="Q6:U6"/>
    <mergeCell ref="W6:W9"/>
    <mergeCell ref="E8:E9"/>
    <mergeCell ref="K8:K9"/>
    <mergeCell ref="Q8:Q9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56</vt:i4>
      </vt:variant>
      <vt:variant>
        <vt:lpstr>Rangos con nombre</vt:lpstr>
      </vt:variant>
      <vt:variant>
        <vt:i4>58</vt:i4>
      </vt:variant>
    </vt:vector>
  </HeadingPairs>
  <TitlesOfParts>
    <vt:vector size="114" baseType="lpstr">
      <vt:lpstr>C_V.139</vt:lpstr>
      <vt:lpstr>C_V.140</vt:lpstr>
      <vt:lpstr>C V.141</vt:lpstr>
      <vt:lpstr>C_V.142</vt:lpstr>
      <vt:lpstr>C_V.143</vt:lpstr>
      <vt:lpstr>C_V.144</vt:lpstr>
      <vt:lpstr>C_V.145</vt:lpstr>
      <vt:lpstr>C_V.146</vt:lpstr>
      <vt:lpstr>C_V.147</vt:lpstr>
      <vt:lpstr>C_V.148</vt:lpstr>
      <vt:lpstr>C_V.149</vt:lpstr>
      <vt:lpstr>C_V.150</vt:lpstr>
      <vt:lpstr>C_V.151</vt:lpstr>
      <vt:lpstr>C_V.152</vt:lpstr>
      <vt:lpstr>C-V.153</vt:lpstr>
      <vt:lpstr>C_V.154</vt:lpstr>
      <vt:lpstr>C_V.155</vt:lpstr>
      <vt:lpstr>C_V.156</vt:lpstr>
      <vt:lpstr>C_V.157</vt:lpstr>
      <vt:lpstr>C_V.158</vt:lpstr>
      <vt:lpstr>C_V.159</vt:lpstr>
      <vt:lpstr>C_V.160</vt:lpstr>
      <vt:lpstr>C_V.161</vt:lpstr>
      <vt:lpstr>C_V.162</vt:lpstr>
      <vt:lpstr>C_V.163</vt:lpstr>
      <vt:lpstr>C_V.164</vt:lpstr>
      <vt:lpstr>C_V.165</vt:lpstr>
      <vt:lpstr>C_V.166</vt:lpstr>
      <vt:lpstr>C_V.167</vt:lpstr>
      <vt:lpstr>C-V.168</vt:lpstr>
      <vt:lpstr>C_V.169</vt:lpstr>
      <vt:lpstr>C_V.170</vt:lpstr>
      <vt:lpstr>C_V.171</vt:lpstr>
      <vt:lpstr>C_V.172</vt:lpstr>
      <vt:lpstr>C_V.173</vt:lpstr>
      <vt:lpstr>C_V.174</vt:lpstr>
      <vt:lpstr>C-V.175</vt:lpstr>
      <vt:lpstr>C_V.176</vt:lpstr>
      <vt:lpstr>C_V.177</vt:lpstr>
      <vt:lpstr>C_V.178</vt:lpstr>
      <vt:lpstr>C-V.179</vt:lpstr>
      <vt:lpstr>C_V.180</vt:lpstr>
      <vt:lpstr>C_V.181</vt:lpstr>
      <vt:lpstr>C_V.182</vt:lpstr>
      <vt:lpstr>C_V.183</vt:lpstr>
      <vt:lpstr>C_V.184</vt:lpstr>
      <vt:lpstr>C_V.185</vt:lpstr>
      <vt:lpstr>C_V.186</vt:lpstr>
      <vt:lpstr>C_V.187</vt:lpstr>
      <vt:lpstr>C_V.188</vt:lpstr>
      <vt:lpstr>C_V.189</vt:lpstr>
      <vt:lpstr>C_V.190</vt:lpstr>
      <vt:lpstr>C_V.191</vt:lpstr>
      <vt:lpstr>C_V.192</vt:lpstr>
      <vt:lpstr>C_V.193</vt:lpstr>
      <vt:lpstr>C_V.194</vt:lpstr>
      <vt:lpstr>'C V.141'!Área_de_impresión</vt:lpstr>
      <vt:lpstr>C_V.139!Área_de_impresión</vt:lpstr>
      <vt:lpstr>C_V.140!Área_de_impresión</vt:lpstr>
      <vt:lpstr>C_V.142!Área_de_impresión</vt:lpstr>
      <vt:lpstr>C_V.143!Área_de_impresión</vt:lpstr>
      <vt:lpstr>C_V.144!Área_de_impresión</vt:lpstr>
      <vt:lpstr>C_V.145!Área_de_impresión</vt:lpstr>
      <vt:lpstr>C_V.146!Área_de_impresión</vt:lpstr>
      <vt:lpstr>C_V.147!Área_de_impresión</vt:lpstr>
      <vt:lpstr>C_V.148!Área_de_impresión</vt:lpstr>
      <vt:lpstr>C_V.149!Área_de_impresión</vt:lpstr>
      <vt:lpstr>C_V.150!Área_de_impresión</vt:lpstr>
      <vt:lpstr>C_V.151!Área_de_impresión</vt:lpstr>
      <vt:lpstr>C_V.152!Área_de_impresión</vt:lpstr>
      <vt:lpstr>C_V.154!Área_de_impresión</vt:lpstr>
      <vt:lpstr>C_V.155!Área_de_impresión</vt:lpstr>
      <vt:lpstr>C_V.156!Área_de_impresión</vt:lpstr>
      <vt:lpstr>C_V.157!Área_de_impresión</vt:lpstr>
      <vt:lpstr>C_V.158!Área_de_impresión</vt:lpstr>
      <vt:lpstr>C_V.159!Área_de_impresión</vt:lpstr>
      <vt:lpstr>C_V.160!Área_de_impresión</vt:lpstr>
      <vt:lpstr>C_V.161!Área_de_impresión</vt:lpstr>
      <vt:lpstr>C_V.162!Área_de_impresión</vt:lpstr>
      <vt:lpstr>C_V.163!Área_de_impresión</vt:lpstr>
      <vt:lpstr>C_V.164!Área_de_impresión</vt:lpstr>
      <vt:lpstr>C_V.165!Área_de_impresión</vt:lpstr>
      <vt:lpstr>C_V.166!Área_de_impresión</vt:lpstr>
      <vt:lpstr>C_V.167!Área_de_impresión</vt:lpstr>
      <vt:lpstr>C_V.169!Área_de_impresión</vt:lpstr>
      <vt:lpstr>C_V.170!Área_de_impresión</vt:lpstr>
      <vt:lpstr>C_V.171!Área_de_impresión</vt:lpstr>
      <vt:lpstr>C_V.172!Área_de_impresión</vt:lpstr>
      <vt:lpstr>C_V.173!Área_de_impresión</vt:lpstr>
      <vt:lpstr>C_V.174!Área_de_impresión</vt:lpstr>
      <vt:lpstr>C_V.176!Área_de_impresión</vt:lpstr>
      <vt:lpstr>C_V.177!Área_de_impresión</vt:lpstr>
      <vt:lpstr>C_V.178!Área_de_impresión</vt:lpstr>
      <vt:lpstr>C_V.180!Área_de_impresión</vt:lpstr>
      <vt:lpstr>C_V.181!Área_de_impresión</vt:lpstr>
      <vt:lpstr>C_V.182!Área_de_impresión</vt:lpstr>
      <vt:lpstr>C_V.183!Área_de_impresión</vt:lpstr>
      <vt:lpstr>C_V.184!Área_de_impresión</vt:lpstr>
      <vt:lpstr>C_V.185!Área_de_impresión</vt:lpstr>
      <vt:lpstr>C_V.186!Área_de_impresión</vt:lpstr>
      <vt:lpstr>C_V.187!Área_de_impresión</vt:lpstr>
      <vt:lpstr>C_V.188!Área_de_impresión</vt:lpstr>
      <vt:lpstr>C_V.189!Área_de_impresión</vt:lpstr>
      <vt:lpstr>C_V.190!Área_de_impresión</vt:lpstr>
      <vt:lpstr>C_V.191!Área_de_impresión</vt:lpstr>
      <vt:lpstr>C_V.192!Área_de_impresión</vt:lpstr>
      <vt:lpstr>C_V.193!Área_de_impresión</vt:lpstr>
      <vt:lpstr>C_V.194!Área_de_impresión</vt:lpstr>
      <vt:lpstr>'C-V.153'!Área_de_impresión</vt:lpstr>
      <vt:lpstr>'C-V.168'!Área_de_impresión</vt:lpstr>
      <vt:lpstr>'C-V.175'!Área_de_impresión</vt:lpstr>
      <vt:lpstr>'C-V.179'!Área_de_impresión</vt:lpstr>
      <vt:lpstr>C_V.193!Print_Area</vt:lpstr>
      <vt:lpstr>C_V.194!Print_Area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Printed>2024-11-27T07:55:35Z</cp:lastPrinted>
  <dcterms:created xsi:type="dcterms:W3CDTF">1996-11-27T10:00:04Z</dcterms:created>
  <dcterms:modified xsi:type="dcterms:W3CDTF">2024-12-20T08:15:16Z</dcterms:modified>
</cp:coreProperties>
</file>